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nt Myat\Desktop\"/>
    </mc:Choice>
  </mc:AlternateContent>
  <xr:revisionPtr revIDLastSave="0" documentId="13_ncr:1_{B753196A-3DF8-428D-B568-5751B738ED17}" xr6:coauthVersionLast="47" xr6:coauthVersionMax="47" xr10:uidLastSave="{00000000-0000-0000-0000-000000000000}"/>
  <bookViews>
    <workbookView xWindow="28680" yWindow="-120" windowWidth="15600" windowHeight="11160" firstSheet="3" activeTab="8" xr2:uid="{2A367BAB-E3A3-4111-A2D2-0430D57B0FB8}"/>
  </bookViews>
  <sheets>
    <sheet name="Resign" sheetId="8" r:id="rId1"/>
    <sheet name="MP List" sheetId="5" r:id="rId2"/>
    <sheet name="MP ListView" sheetId="1" r:id="rId3"/>
    <sheet name="MP Form" sheetId="2" r:id="rId4"/>
    <sheet name="MP DcuNo" sheetId="6" r:id="rId5"/>
    <sheet name="VR ListView" sheetId="3" r:id="rId6"/>
    <sheet name="VR Form" sheetId="4" r:id="rId7"/>
    <sheet name="Sheet6" sheetId="10" state="hidden" r:id="rId8"/>
    <sheet name="VR DcuNo" sheetId="7" r:id="rId9"/>
    <sheet name="Validation" sheetId="12" r:id="rId10"/>
    <sheet name="Fulfillment Form" sheetId="9" state="hidden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2" l="1"/>
  <c r="L26" i="2" s="1"/>
  <c r="I27" i="2"/>
  <c r="P27" i="2" s="1"/>
  <c r="I28" i="2"/>
  <c r="P28" i="2" s="1"/>
  <c r="I25" i="2"/>
  <c r="L25" i="2" s="1"/>
  <c r="L28" i="2" l="1"/>
  <c r="P25" i="2"/>
  <c r="L27" i="2"/>
  <c r="P2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Eaint Myat</author>
  </authors>
  <commentList>
    <comment ref="F25" authorId="0" shapeId="0" xr:uid="{596747AF-1836-4A0E-A1AB-DB0CCBCCF07B}">
      <text>
        <r>
          <rPr>
            <b/>
            <sz val="9"/>
            <color indexed="81"/>
            <rFont val="Tahoma"/>
            <family val="2"/>
          </rPr>
          <t>Employee Lists</t>
        </r>
      </text>
    </comment>
    <comment ref="F26" authorId="0" shapeId="0" xr:uid="{36360020-4C90-416C-A978-AD4011A33DD3}">
      <text>
        <r>
          <rPr>
            <b/>
            <sz val="9"/>
            <color indexed="81"/>
            <rFont val="Tahoma"/>
            <family val="2"/>
          </rPr>
          <t>Employee Lists</t>
        </r>
      </text>
    </comment>
    <comment ref="F27" authorId="0" shapeId="0" xr:uid="{32332B7A-FDAA-4F98-89AA-93EF2E4EADF5}">
      <text>
        <r>
          <rPr>
            <b/>
            <sz val="9"/>
            <color indexed="81"/>
            <rFont val="Tahoma"/>
            <family val="2"/>
          </rPr>
          <t>Employee Lists</t>
        </r>
      </text>
    </comment>
    <comment ref="F28" authorId="0" shapeId="0" xr:uid="{0CAFBB6E-D29F-49AB-9EEE-D56FABD2F6A0}">
      <text>
        <r>
          <rPr>
            <b/>
            <sz val="9"/>
            <color indexed="81"/>
            <rFont val="Tahoma"/>
            <family val="2"/>
          </rPr>
          <t>Employee Lists</t>
        </r>
      </text>
    </comment>
  </commentList>
</comments>
</file>

<file path=xl/sharedStrings.xml><?xml version="1.0" encoding="utf-8"?>
<sst xmlns="http://schemas.openxmlformats.org/spreadsheetml/2006/main" count="557" uniqueCount="169">
  <si>
    <t>#</t>
  </si>
  <si>
    <t>Document No:</t>
  </si>
  <si>
    <t>Holding Business</t>
  </si>
  <si>
    <t>Sub Business</t>
  </si>
  <si>
    <t>Manpower Planning</t>
  </si>
  <si>
    <t>For Fiscal Year</t>
  </si>
  <si>
    <t>From Date</t>
  </si>
  <si>
    <t>To Date</t>
  </si>
  <si>
    <t>Manpower Planning / New</t>
  </si>
  <si>
    <t>New</t>
  </si>
  <si>
    <t>Plan</t>
  </si>
  <si>
    <t>Department Name</t>
  </si>
  <si>
    <t>Position Level</t>
  </si>
  <si>
    <t>Job Title</t>
  </si>
  <si>
    <t>Target MP</t>
  </si>
  <si>
    <t>Current MP</t>
  </si>
  <si>
    <t>Vacant(Planned)</t>
  </si>
  <si>
    <t xml:space="preserve">Extra </t>
  </si>
  <si>
    <t>:</t>
  </si>
  <si>
    <t>Add a line</t>
  </si>
  <si>
    <t>Vacant Requisition</t>
  </si>
  <si>
    <t>Vacant Type</t>
  </si>
  <si>
    <t>Department</t>
  </si>
  <si>
    <t>Section</t>
  </si>
  <si>
    <t>Direct Superior</t>
  </si>
  <si>
    <t>Minimum Salary</t>
  </si>
  <si>
    <t>Maximum Salary</t>
  </si>
  <si>
    <t>State</t>
  </si>
  <si>
    <t>Vacant Requisition / New</t>
  </si>
  <si>
    <t>Planning Line</t>
  </si>
  <si>
    <t>Planning Date</t>
  </si>
  <si>
    <t>Requested Date</t>
  </si>
  <si>
    <t>Other Requirements</t>
  </si>
  <si>
    <t>Education</t>
  </si>
  <si>
    <t>Other Qualifications</t>
  </si>
  <si>
    <t>Computer Skills</t>
  </si>
  <si>
    <t>Languages</t>
  </si>
  <si>
    <t>Other Informations</t>
  </si>
  <si>
    <t>Age</t>
  </si>
  <si>
    <t>Experience</t>
  </si>
  <si>
    <t>Preferred Gender</t>
  </si>
  <si>
    <t>Have Driving License?</t>
  </si>
  <si>
    <t>Can go anywhere as per Job Requirement</t>
  </si>
  <si>
    <t>Employee Name</t>
  </si>
  <si>
    <t>Work Phone</t>
  </si>
  <si>
    <t>Company ID</t>
  </si>
  <si>
    <t>Report to Person</t>
  </si>
  <si>
    <t>Arthur Aung</t>
  </si>
  <si>
    <t>Aung Kyi Soe</t>
  </si>
  <si>
    <t>Aye Chan Myae(2)</t>
  </si>
  <si>
    <t>Aye Myat Thin Kyi</t>
  </si>
  <si>
    <t>Eaint Ei Ei Poe Eain</t>
  </si>
  <si>
    <t>Eaint Myat Thawe</t>
  </si>
  <si>
    <t>Kaung Khant Tin</t>
  </si>
  <si>
    <t>Kaung Satt Win</t>
  </si>
  <si>
    <t>Khing Linn Htwe</t>
  </si>
  <si>
    <t>Kyaw Moe Zaw</t>
  </si>
  <si>
    <t>Min Naing Lin</t>
  </si>
  <si>
    <t>Moe Thu Khaing</t>
  </si>
  <si>
    <t>Myat Thazin Aye</t>
  </si>
  <si>
    <t>Myo Khaing Khaing Tin</t>
  </si>
  <si>
    <t>Myo Myint Aung(11)</t>
  </si>
  <si>
    <t xml:space="preserve">Noven_1  </t>
  </si>
  <si>
    <t>Shine Linn (1)</t>
  </si>
  <si>
    <t xml:space="preserve">Shine Linn_2  </t>
  </si>
  <si>
    <t>Thant Zin Htun(2)</t>
  </si>
  <si>
    <t>Thet Wai Min</t>
  </si>
  <si>
    <t>Yu Ya Htwe</t>
  </si>
  <si>
    <t>Corporate Information Division</t>
  </si>
  <si>
    <t>QA/SA</t>
  </si>
  <si>
    <t>Manager Level</t>
  </si>
  <si>
    <t>Experience Level</t>
  </si>
  <si>
    <t>Supervisory Level</t>
  </si>
  <si>
    <t>Entry Level</t>
  </si>
  <si>
    <t>Brand &amp; Marketing Manager</t>
  </si>
  <si>
    <t>Analysis Staff</t>
  </si>
  <si>
    <t>Service Man</t>
  </si>
  <si>
    <t>Senior System Analyst</t>
  </si>
  <si>
    <t>System Analyst</t>
  </si>
  <si>
    <t>Junior System Analyst</t>
  </si>
  <si>
    <t>QA Engineer</t>
  </si>
  <si>
    <t>Department Head</t>
  </si>
  <si>
    <t>Delivery Man</t>
  </si>
  <si>
    <t>Data Analyst</t>
  </si>
  <si>
    <t>AMDF</t>
  </si>
  <si>
    <t>UMG Myanmar</t>
  </si>
  <si>
    <t>Yu Theingi</t>
  </si>
  <si>
    <t>Win Thaw Tar San</t>
  </si>
  <si>
    <t>9897077799</t>
  </si>
  <si>
    <t>979668248</t>
  </si>
  <si>
    <t>-</t>
  </si>
  <si>
    <t>9795361019</t>
  </si>
  <si>
    <t>9757795517</t>
  </si>
  <si>
    <t>9-966806730</t>
  </si>
  <si>
    <t>420078024</t>
  </si>
  <si>
    <t>9960396844</t>
  </si>
  <si>
    <t>979228061</t>
  </si>
  <si>
    <t>979118061</t>
  </si>
  <si>
    <t>9786678408</t>
  </si>
  <si>
    <t>MP Document No:</t>
  </si>
  <si>
    <t>VR Document No:</t>
  </si>
  <si>
    <t>Education Type</t>
  </si>
  <si>
    <t>School Type</t>
  </si>
  <si>
    <t>Institute</t>
  </si>
  <si>
    <t>Remark</t>
  </si>
  <si>
    <t>Skill Type</t>
  </si>
  <si>
    <t>Computer Skill</t>
  </si>
  <si>
    <t>Language</t>
  </si>
  <si>
    <t>Qualification Type</t>
  </si>
  <si>
    <t>GM/AGM Name</t>
  </si>
  <si>
    <t>GM/AGM Mail</t>
  </si>
  <si>
    <t>Requisitor Name</t>
  </si>
  <si>
    <t>:select</t>
  </si>
  <si>
    <t>:auto (After Final Approved)</t>
  </si>
  <si>
    <t>:typing</t>
  </si>
  <si>
    <t>:auto</t>
  </si>
  <si>
    <t>:auto (connect with Employee List)</t>
  </si>
  <si>
    <t>( Department Name &gt;&gt; Position Level )</t>
  </si>
  <si>
    <t>(need to ask with user)</t>
  </si>
  <si>
    <t>Specialist Employee</t>
  </si>
  <si>
    <t>(limit with salary range)</t>
  </si>
  <si>
    <t>Job Function</t>
  </si>
  <si>
    <t>:auto (After Vacant Requisition Form Approved)</t>
  </si>
  <si>
    <t>:typing(integer only)</t>
  </si>
  <si>
    <t>years</t>
  </si>
  <si>
    <t>Request</t>
  </si>
  <si>
    <t>Manager Approve</t>
  </si>
  <si>
    <t>GM/AMG Approve</t>
  </si>
  <si>
    <t>BUBR Chief Approve</t>
  </si>
  <si>
    <t>Corp RNS Approve</t>
  </si>
  <si>
    <t>Corp Chief Approve</t>
  </si>
  <si>
    <t>Done</t>
  </si>
  <si>
    <t>GM/AGM Approve</t>
  </si>
  <si>
    <t>Fulfillment Form</t>
  </si>
  <si>
    <t>Internal</t>
  </si>
  <si>
    <t>External</t>
  </si>
  <si>
    <t>Fulfillment by</t>
  </si>
  <si>
    <t>Employee:</t>
  </si>
  <si>
    <t>ID No:</t>
  </si>
  <si>
    <t>Date of Join:</t>
  </si>
  <si>
    <t>Department:</t>
  </si>
  <si>
    <t>Business Unit:</t>
  </si>
  <si>
    <t>Link with Transfer Type</t>
  </si>
  <si>
    <t>Fulfillment date:</t>
  </si>
  <si>
    <t>validation with Fulfillment date (Transfer effective date)</t>
  </si>
  <si>
    <t>New Hire</t>
  </si>
  <si>
    <t>validation with Fulfillment date (Join Date)</t>
  </si>
  <si>
    <t>Submit</t>
  </si>
  <si>
    <t xml:space="preserve">Urgent Vacant Request: </t>
  </si>
  <si>
    <t>:none</t>
  </si>
  <si>
    <t>Web</t>
  </si>
  <si>
    <t>Odoo</t>
  </si>
  <si>
    <t>Mobile</t>
  </si>
  <si>
    <t>&gt;&gt;</t>
  </si>
  <si>
    <t>Related Chief Approve</t>
  </si>
  <si>
    <t>ACHLO Approve</t>
  </si>
  <si>
    <t>Related Chief Name</t>
  </si>
  <si>
    <t>ACHLO Name</t>
  </si>
  <si>
    <t>All</t>
  </si>
  <si>
    <t>Above Middle Management Level</t>
  </si>
  <si>
    <t>Above Management Level</t>
  </si>
  <si>
    <t>‼‼</t>
  </si>
  <si>
    <t>(2024-2025)REQ_CID_00001</t>
  </si>
  <si>
    <t>Fulfilled</t>
  </si>
  <si>
    <t>( Business Unit Short Code &gt;&gt; Department Name )</t>
  </si>
  <si>
    <t>First Validation &gt;&gt; Target MP</t>
  </si>
  <si>
    <t>Second Validation &gt;&gt; Vacant Fulfillment</t>
  </si>
  <si>
    <t>Vacant(Fulfillment Status)</t>
  </si>
  <si>
    <t>2024-2025_MP_CID_01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</si>
</sst>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4" tint="0.39997558519241921"/>
      <name val="Times New Roman"/>
      <family val="1"/>
    </font>
    <font>
      <sz val="11"/>
      <name val="Times New Roman"/>
      <family val="1"/>
    </font>
    <font>
      <sz val="11"/>
      <color theme="8" tint="0.39997558519241921"/>
      <name val="Times New Roman"/>
      <family val="1"/>
    </font>
    <font>
      <i/>
      <sz val="11"/>
      <color rgb="FFFF0000"/>
      <name val="Times New Roman"/>
      <family val="1"/>
    </font>
    <font>
      <sz val="11"/>
      <color rgb="FFFFFF00"/>
      <name val="Times New Roman"/>
      <family val="1"/>
    </font>
    <font>
      <sz val="11"/>
      <color theme="0"/>
      <name val="Times New Roman"/>
      <family val="1"/>
    </font>
    <font>
      <sz val="11"/>
      <color theme="2" tint="-0.749992370372631"/>
      <name val="Times New Roman"/>
      <family val="1"/>
    </font>
    <font>
      <sz val="11"/>
      <color theme="0" tint="-0.249977111117893"/>
      <name val="Times New Roman"/>
      <family val="1"/>
    </font>
    <font>
      <sz val="11"/>
      <color rgb="FFFF0000"/>
      <name val="Times New Roman"/>
      <family val="1"/>
    </font>
    <font>
      <i/>
      <sz val="11"/>
      <color theme="2"/>
      <name val="Times New Roman"/>
      <family val="1"/>
    </font>
    <font>
      <sz val="14"/>
      <color theme="1"/>
      <name val="Aptos Display"/>
      <family val="2"/>
    </font>
    <font>
      <b/>
      <sz val="9"/>
      <color indexed="81"/>
      <name val="Tahoma"/>
      <family val="2"/>
    </font>
    <font>
      <b/>
      <i/>
      <sz val="11"/>
      <color theme="0" tint="-0.49998474074526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theme="2"/>
      </left>
      <right/>
      <top style="medium">
        <color theme="2"/>
      </top>
      <bottom style="medium">
        <color theme="2"/>
      </bottom>
      <diagonal/>
    </border>
    <border>
      <left/>
      <right style="medium">
        <color theme="2"/>
      </right>
      <top style="medium">
        <color theme="2"/>
      </top>
      <bottom style="medium">
        <color theme="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2" fillId="2" borderId="0" xfId="0" applyFont="1" applyFill="1"/>
    <xf numFmtId="0" fontId="3" fillId="2" borderId="0" xfId="0" applyFont="1" applyFill="1"/>
    <xf numFmtId="0" fontId="4" fillId="2" borderId="2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/>
    <xf numFmtId="0" fontId="2" fillId="3" borderId="0" xfId="0" applyFont="1" applyFill="1"/>
    <xf numFmtId="0" fontId="2" fillId="3" borderId="3" xfId="0" applyFont="1" applyFill="1" applyBorder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5" fillId="2" borderId="0" xfId="0" applyFont="1" applyFill="1"/>
    <xf numFmtId="0" fontId="1" fillId="4" borderId="0" xfId="0" applyFont="1" applyFill="1"/>
    <xf numFmtId="0" fontId="1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3" borderId="10" xfId="0" applyFont="1" applyFill="1" applyBorder="1"/>
    <xf numFmtId="0" fontId="2" fillId="3" borderId="1" xfId="0" applyFont="1" applyFill="1" applyBorder="1"/>
    <xf numFmtId="0" fontId="1" fillId="2" borderId="15" xfId="0" applyFont="1" applyFill="1" applyBorder="1"/>
    <xf numFmtId="0" fontId="1" fillId="2" borderId="17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6" borderId="0" xfId="0" applyFont="1" applyFill="1"/>
    <xf numFmtId="0" fontId="1" fillId="6" borderId="3" xfId="0" applyFont="1" applyFill="1" applyBorder="1"/>
    <xf numFmtId="0" fontId="7" fillId="2" borderId="0" xfId="0" applyFont="1" applyFill="1" applyAlignment="1">
      <alignment horizontal="left"/>
    </xf>
    <xf numFmtId="0" fontId="8" fillId="2" borderId="4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6" borderId="3" xfId="0" applyFont="1" applyFill="1" applyBorder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9" fillId="7" borderId="0" xfId="0" applyFont="1" applyFill="1"/>
    <xf numFmtId="0" fontId="1" fillId="7" borderId="0" xfId="0" applyFont="1" applyFill="1"/>
    <xf numFmtId="0" fontId="8" fillId="2" borderId="16" xfId="0" applyFont="1" applyFill="1" applyBorder="1"/>
    <xf numFmtId="0" fontId="8" fillId="2" borderId="3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19" xfId="0" applyFont="1" applyFill="1" applyBorder="1"/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/>
    <xf numFmtId="0" fontId="1" fillId="15" borderId="0" xfId="0" applyFont="1" applyFill="1"/>
    <xf numFmtId="0" fontId="12" fillId="2" borderId="0" xfId="0" applyFont="1" applyFill="1"/>
    <xf numFmtId="0" fontId="12" fillId="0" borderId="0" xfId="0" applyFont="1" applyAlignment="1">
      <alignment vertical="center"/>
    </xf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30" xfId="0" applyFont="1" applyFill="1" applyBorder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1" fillId="2" borderId="31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4" fillId="2" borderId="0" xfId="0" applyFont="1" applyFill="1"/>
    <xf numFmtId="0" fontId="15" fillId="2" borderId="3" xfId="0" applyFont="1" applyFill="1" applyBorder="1" applyAlignment="1">
      <alignment horizontal="center" vertical="center" textRotation="90"/>
    </xf>
    <xf numFmtId="0" fontId="0" fillId="2" borderId="0" xfId="0" applyFill="1"/>
    <xf numFmtId="0" fontId="17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1" fillId="5" borderId="9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14" xfId="0" applyFont="1" applyFill="1" applyBorder="1" applyAlignment="1">
      <alignment horizontal="center"/>
    </xf>
    <xf numFmtId="0" fontId="10" fillId="14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0" fillId="10" borderId="19" xfId="0" applyFont="1" applyFill="1" applyBorder="1" applyAlignment="1">
      <alignment horizontal="center"/>
    </xf>
    <xf numFmtId="0" fontId="10" fillId="11" borderId="19" xfId="0" applyFont="1" applyFill="1" applyBorder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3" borderId="19" xfId="0" applyFont="1" applyFill="1" applyBorder="1" applyAlignment="1">
      <alignment horizontal="center"/>
    </xf>
    <xf numFmtId="0" fontId="10" fillId="11" borderId="28" xfId="0" applyFont="1" applyFill="1" applyBorder="1" applyAlignment="1">
      <alignment horizontal="center"/>
    </xf>
    <xf numFmtId="0" fontId="10" fillId="11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38100</xdr:rowOff>
    </xdr:from>
    <xdr:to>
      <xdr:col>1</xdr:col>
      <xdr:colOff>152400</xdr:colOff>
      <xdr:row>2</xdr:row>
      <xdr:rowOff>152400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993C75BF-C5DE-4E2C-897C-0CA4A8C656DE}"/>
            </a:ext>
          </a:extLst>
        </xdr:cNvPr>
        <xdr:cNvSpPr/>
      </xdr:nvSpPr>
      <xdr:spPr>
        <a:xfrm>
          <a:off x="487680" y="388620"/>
          <a:ext cx="152400" cy="11430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38100</xdr:rowOff>
    </xdr:from>
    <xdr:to>
      <xdr:col>1</xdr:col>
      <xdr:colOff>152400</xdr:colOff>
      <xdr:row>2</xdr:row>
      <xdr:rowOff>152400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32BF587F-B2BC-40A8-9E6B-3D7FF201DFBB}"/>
            </a:ext>
          </a:extLst>
        </xdr:cNvPr>
        <xdr:cNvSpPr/>
      </xdr:nvSpPr>
      <xdr:spPr>
        <a:xfrm>
          <a:off x="990600" y="388620"/>
          <a:ext cx="152400" cy="11430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3</xdr:row>
      <xdr:rowOff>7620</xdr:rowOff>
    </xdr:from>
    <xdr:to>
      <xdr:col>2</xdr:col>
      <xdr:colOff>403860</xdr:colOff>
      <xdr:row>4</xdr:row>
      <xdr:rowOff>114300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8612834E-7F18-4CB4-A6BA-1FB5A03AE01F}"/>
            </a:ext>
          </a:extLst>
        </xdr:cNvPr>
        <xdr:cNvSpPr/>
      </xdr:nvSpPr>
      <xdr:spPr>
        <a:xfrm>
          <a:off x="716280" y="182880"/>
          <a:ext cx="906780" cy="28194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+ Create</a:t>
          </a:r>
        </a:p>
      </xdr:txBody>
    </xdr:sp>
    <xdr:clientData/>
  </xdr:twoCellAnchor>
  <xdr:twoCellAnchor>
    <xdr:from>
      <xdr:col>1</xdr:col>
      <xdr:colOff>205740</xdr:colOff>
      <xdr:row>6</xdr:row>
      <xdr:rowOff>30480</xdr:rowOff>
    </xdr:from>
    <xdr:to>
      <xdr:col>1</xdr:col>
      <xdr:colOff>358140</xdr:colOff>
      <xdr:row>6</xdr:row>
      <xdr:rowOff>144780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111EF362-E450-48E3-9B79-16B545991B3B}"/>
            </a:ext>
          </a:extLst>
        </xdr:cNvPr>
        <xdr:cNvSpPr/>
      </xdr:nvSpPr>
      <xdr:spPr>
        <a:xfrm>
          <a:off x="815340" y="1104900"/>
          <a:ext cx="152400" cy="11430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365760</xdr:colOff>
      <xdr:row>3</xdr:row>
      <xdr:rowOff>129540</xdr:rowOff>
    </xdr:from>
    <xdr:to>
      <xdr:col>3</xdr:col>
      <xdr:colOff>533400</xdr:colOff>
      <xdr:row>5</xdr:row>
      <xdr:rowOff>53340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F7257305-69A5-8914-F06F-58D4D105B6E9}"/>
            </a:ext>
          </a:extLst>
        </xdr:cNvPr>
        <xdr:cNvSpPr/>
      </xdr:nvSpPr>
      <xdr:spPr>
        <a:xfrm>
          <a:off x="1584960" y="480060"/>
          <a:ext cx="777240" cy="27432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X Discard</a:t>
          </a:r>
        </a:p>
      </xdr:txBody>
    </xdr:sp>
    <xdr:clientData/>
  </xdr:twoCellAnchor>
  <xdr:twoCellAnchor>
    <xdr:from>
      <xdr:col>0</xdr:col>
      <xdr:colOff>601980</xdr:colOff>
      <xdr:row>3</xdr:row>
      <xdr:rowOff>129540</xdr:rowOff>
    </xdr:from>
    <xdr:to>
      <xdr:col>2</xdr:col>
      <xdr:colOff>160020</xdr:colOff>
      <xdr:row>5</xdr:row>
      <xdr:rowOff>53340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50548976-8856-603E-4217-7CEE396D40B1}"/>
            </a:ext>
          </a:extLst>
        </xdr:cNvPr>
        <xdr:cNvSpPr/>
      </xdr:nvSpPr>
      <xdr:spPr>
        <a:xfrm>
          <a:off x="601980" y="480060"/>
          <a:ext cx="777240" cy="27432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√</a:t>
          </a:r>
          <a:r>
            <a:rPr lang="en-US" sz="900" b="1" baseline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Save</a:t>
          </a:r>
          <a:endParaRPr lang="en-US" sz="9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167640</xdr:colOff>
      <xdr:row>6</xdr:row>
      <xdr:rowOff>68580</xdr:rowOff>
    </xdr:from>
    <xdr:to>
      <xdr:col>3</xdr:col>
      <xdr:colOff>381000</xdr:colOff>
      <xdr:row>7</xdr:row>
      <xdr:rowOff>121920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C38880F1-E5D4-4611-8B02-1576BA28C66A}"/>
            </a:ext>
          </a:extLst>
        </xdr:cNvPr>
        <xdr:cNvSpPr/>
      </xdr:nvSpPr>
      <xdr:spPr>
        <a:xfrm>
          <a:off x="1386840" y="952500"/>
          <a:ext cx="822960" cy="22860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Set To</a:t>
          </a:r>
          <a:r>
            <a:rPr lang="en-US" sz="900" b="1" baseline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Draft</a:t>
          </a:r>
          <a:endParaRPr lang="en-US" sz="900" b="1">
            <a:solidFill>
              <a:schemeClr val="lt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403860</xdr:colOff>
      <xdr:row>6</xdr:row>
      <xdr:rowOff>68580</xdr:rowOff>
    </xdr:from>
    <xdr:to>
      <xdr:col>2</xdr:col>
      <xdr:colOff>7620</xdr:colOff>
      <xdr:row>7</xdr:row>
      <xdr:rowOff>121920</xdr:rowOff>
    </xdr:to>
    <xdr:sp macro="" textlink="">
      <xdr:nvSpPr>
        <xdr:cNvPr id="7" name="Rectangle: Rounded Corners 6">
          <a:extLst>
            <a:ext uri="{FF2B5EF4-FFF2-40B4-BE49-F238E27FC236}">
              <a16:creationId xmlns:a16="http://schemas.microsoft.com/office/drawing/2014/main" id="{119B8455-1C14-4523-81E5-A2B30361209F}"/>
            </a:ext>
          </a:extLst>
        </xdr:cNvPr>
        <xdr:cNvSpPr/>
      </xdr:nvSpPr>
      <xdr:spPr>
        <a:xfrm>
          <a:off x="403860" y="952500"/>
          <a:ext cx="822960" cy="22860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Request</a:t>
          </a:r>
          <a:endParaRPr lang="en-US" sz="9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3</xdr:row>
      <xdr:rowOff>7620</xdr:rowOff>
    </xdr:from>
    <xdr:to>
      <xdr:col>2</xdr:col>
      <xdr:colOff>403860</xdr:colOff>
      <xdr:row>4</xdr:row>
      <xdr:rowOff>114300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1471B92-BFC5-48DA-ABDC-E8B42E22A670}"/>
            </a:ext>
          </a:extLst>
        </xdr:cNvPr>
        <xdr:cNvSpPr/>
      </xdr:nvSpPr>
      <xdr:spPr>
        <a:xfrm>
          <a:off x="716280" y="556260"/>
          <a:ext cx="906780" cy="28194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+ Create</a:t>
          </a:r>
        </a:p>
      </xdr:txBody>
    </xdr:sp>
    <xdr:clientData/>
  </xdr:twoCellAnchor>
  <xdr:twoCellAnchor>
    <xdr:from>
      <xdr:col>1</xdr:col>
      <xdr:colOff>274320</xdr:colOff>
      <xdr:row>6</xdr:row>
      <xdr:rowOff>30480</xdr:rowOff>
    </xdr:from>
    <xdr:to>
      <xdr:col>1</xdr:col>
      <xdr:colOff>426720</xdr:colOff>
      <xdr:row>6</xdr:row>
      <xdr:rowOff>144780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E606981D-09E9-4876-846B-2B3041DE1D45}"/>
            </a:ext>
          </a:extLst>
        </xdr:cNvPr>
        <xdr:cNvSpPr/>
      </xdr:nvSpPr>
      <xdr:spPr>
        <a:xfrm>
          <a:off x="883920" y="1104900"/>
          <a:ext cx="152400" cy="11430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365760</xdr:colOff>
      <xdr:row>3</xdr:row>
      <xdr:rowOff>129540</xdr:rowOff>
    </xdr:from>
    <xdr:to>
      <xdr:col>3</xdr:col>
      <xdr:colOff>533400</xdr:colOff>
      <xdr:row>5</xdr:row>
      <xdr:rowOff>53340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C8067F07-38CD-4C68-8486-A88080CF0DFF}"/>
            </a:ext>
          </a:extLst>
        </xdr:cNvPr>
        <xdr:cNvSpPr/>
      </xdr:nvSpPr>
      <xdr:spPr>
        <a:xfrm>
          <a:off x="1584960" y="655320"/>
          <a:ext cx="777240" cy="27432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X Discard</a:t>
          </a:r>
        </a:p>
      </xdr:txBody>
    </xdr:sp>
    <xdr:clientData/>
  </xdr:twoCellAnchor>
  <xdr:twoCellAnchor>
    <xdr:from>
      <xdr:col>0</xdr:col>
      <xdr:colOff>601980</xdr:colOff>
      <xdr:row>3</xdr:row>
      <xdr:rowOff>129540</xdr:rowOff>
    </xdr:from>
    <xdr:to>
      <xdr:col>2</xdr:col>
      <xdr:colOff>160020</xdr:colOff>
      <xdr:row>5</xdr:row>
      <xdr:rowOff>53340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37CFCC34-BFD6-4C05-B569-AF13CC1405A0}"/>
            </a:ext>
          </a:extLst>
        </xdr:cNvPr>
        <xdr:cNvSpPr/>
      </xdr:nvSpPr>
      <xdr:spPr>
        <a:xfrm>
          <a:off x="601980" y="655320"/>
          <a:ext cx="777240" cy="27432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√</a:t>
          </a:r>
          <a:r>
            <a:rPr lang="en-US" sz="900" b="1" baseline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Save</a:t>
          </a:r>
          <a:endParaRPr lang="en-US" sz="9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403860</xdr:colOff>
      <xdr:row>6</xdr:row>
      <xdr:rowOff>68580</xdr:rowOff>
    </xdr:from>
    <xdr:to>
      <xdr:col>2</xdr:col>
      <xdr:colOff>7620</xdr:colOff>
      <xdr:row>7</xdr:row>
      <xdr:rowOff>121920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C9818220-56BF-4678-BD82-A2F930FFCB89}"/>
            </a:ext>
          </a:extLst>
        </xdr:cNvPr>
        <xdr:cNvSpPr/>
      </xdr:nvSpPr>
      <xdr:spPr>
        <a:xfrm>
          <a:off x="403860" y="1127760"/>
          <a:ext cx="822960" cy="22860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Request</a:t>
          </a:r>
          <a:endParaRPr lang="en-US" sz="9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480060</xdr:colOff>
      <xdr:row>12</xdr:row>
      <xdr:rowOff>64770</xdr:rowOff>
    </xdr:from>
    <xdr:to>
      <xdr:col>9</xdr:col>
      <xdr:colOff>548640</xdr:colOff>
      <xdr:row>12</xdr:row>
      <xdr:rowOff>125730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17743C35-D4DD-4AB6-BE0F-86EF96D63F46}"/>
            </a:ext>
          </a:extLst>
        </xdr:cNvPr>
        <xdr:cNvSpPr/>
      </xdr:nvSpPr>
      <xdr:spPr>
        <a:xfrm flipH="1" flipV="1">
          <a:off x="5966460" y="217551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14</xdr:row>
      <xdr:rowOff>76200</xdr:rowOff>
    </xdr:from>
    <xdr:to>
      <xdr:col>9</xdr:col>
      <xdr:colOff>548640</xdr:colOff>
      <xdr:row>14</xdr:row>
      <xdr:rowOff>137160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7F99405D-16F1-4ECF-B069-64F201CC0624}"/>
            </a:ext>
          </a:extLst>
        </xdr:cNvPr>
        <xdr:cNvSpPr/>
      </xdr:nvSpPr>
      <xdr:spPr>
        <a:xfrm flipH="1" flipV="1">
          <a:off x="5966460" y="253746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16</xdr:row>
      <xdr:rowOff>53340</xdr:rowOff>
    </xdr:from>
    <xdr:to>
      <xdr:col>9</xdr:col>
      <xdr:colOff>548640</xdr:colOff>
      <xdr:row>16</xdr:row>
      <xdr:rowOff>114300</xdr:rowOff>
    </xdr:to>
    <xdr:sp macro="" textlink="">
      <xdr:nvSpPr>
        <xdr:cNvPr id="11" name="Isosceles Triangle 10">
          <a:extLst>
            <a:ext uri="{FF2B5EF4-FFF2-40B4-BE49-F238E27FC236}">
              <a16:creationId xmlns:a16="http://schemas.microsoft.com/office/drawing/2014/main" id="{300073BB-932E-4E89-A6F5-47CD00E3A4DD}"/>
            </a:ext>
          </a:extLst>
        </xdr:cNvPr>
        <xdr:cNvSpPr/>
      </xdr:nvSpPr>
      <xdr:spPr>
        <a:xfrm flipH="1" flipV="1">
          <a:off x="5966460" y="181356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20</xdr:row>
      <xdr:rowOff>76200</xdr:rowOff>
    </xdr:from>
    <xdr:to>
      <xdr:col>9</xdr:col>
      <xdr:colOff>548640</xdr:colOff>
      <xdr:row>20</xdr:row>
      <xdr:rowOff>137160</xdr:rowOff>
    </xdr:to>
    <xdr:sp macro="" textlink="">
      <xdr:nvSpPr>
        <xdr:cNvPr id="13" name="Isosceles Triangle 12">
          <a:extLst>
            <a:ext uri="{FF2B5EF4-FFF2-40B4-BE49-F238E27FC236}">
              <a16:creationId xmlns:a16="http://schemas.microsoft.com/office/drawing/2014/main" id="{FE3479CF-DD07-4E7B-B4CD-A514D1663FEF}"/>
            </a:ext>
          </a:extLst>
        </xdr:cNvPr>
        <xdr:cNvSpPr/>
      </xdr:nvSpPr>
      <xdr:spPr>
        <a:xfrm flipH="1" flipV="1">
          <a:off x="5966460" y="253746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53340</xdr:colOff>
      <xdr:row>18</xdr:row>
      <xdr:rowOff>0</xdr:rowOff>
    </xdr:from>
    <xdr:to>
      <xdr:col>7</xdr:col>
      <xdr:colOff>502920</xdr:colOff>
      <xdr:row>19</xdr:row>
      <xdr:rowOff>15240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35C95B7C-5948-2FA6-0AE3-8E04D33E15CF}"/>
            </a:ext>
          </a:extLst>
        </xdr:cNvPr>
        <xdr:cNvGrpSpPr/>
      </xdr:nvGrpSpPr>
      <xdr:grpSpPr>
        <a:xfrm>
          <a:off x="3105150" y="3124200"/>
          <a:ext cx="1666875" cy="190500"/>
          <a:chOff x="3101340" y="3177540"/>
          <a:chExt cx="1668780" cy="190500"/>
        </a:xfrm>
      </xdr:grpSpPr>
      <xdr:sp macro="" textlink="">
        <xdr:nvSpPr>
          <xdr:cNvPr id="14" name="Flowchart: Connector 13">
            <a:extLst>
              <a:ext uri="{FF2B5EF4-FFF2-40B4-BE49-F238E27FC236}">
                <a16:creationId xmlns:a16="http://schemas.microsoft.com/office/drawing/2014/main" id="{B5B921CB-3C67-E09F-726F-5DA1FE43B13D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2B9D3F27-1579-0546-10E2-0EF839F7F5DE}"/>
              </a:ext>
            </a:extLst>
          </xdr:cNvPr>
          <xdr:cNvSpPr txBox="1"/>
        </xdr:nvSpPr>
        <xdr:spPr>
          <a:xfrm>
            <a:off x="3192780" y="3177540"/>
            <a:ext cx="1577340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Replacement for Resign</a:t>
            </a:r>
          </a:p>
        </xdr:txBody>
      </xdr:sp>
    </xdr:grpSp>
    <xdr:clientData/>
  </xdr:twoCellAnchor>
  <xdr:twoCellAnchor>
    <xdr:from>
      <xdr:col>7</xdr:col>
      <xdr:colOff>555426</xdr:colOff>
      <xdr:row>18</xdr:row>
      <xdr:rowOff>0</xdr:rowOff>
    </xdr:from>
    <xdr:to>
      <xdr:col>10</xdr:col>
      <xdr:colOff>465238</xdr:colOff>
      <xdr:row>19</xdr:row>
      <xdr:rowOff>15240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75EC7335-58B0-6E98-8E52-875F7DE360CF}"/>
            </a:ext>
          </a:extLst>
        </xdr:cNvPr>
        <xdr:cNvGrpSpPr/>
      </xdr:nvGrpSpPr>
      <xdr:grpSpPr>
        <a:xfrm>
          <a:off x="4818816" y="3124200"/>
          <a:ext cx="1744327" cy="190500"/>
          <a:chOff x="3101340" y="3177540"/>
          <a:chExt cx="1715117" cy="190500"/>
        </a:xfrm>
      </xdr:grpSpPr>
      <xdr:sp macro="" textlink="">
        <xdr:nvSpPr>
          <xdr:cNvPr id="18" name="Flowchart: Connector 17">
            <a:extLst>
              <a:ext uri="{FF2B5EF4-FFF2-40B4-BE49-F238E27FC236}">
                <a16:creationId xmlns:a16="http://schemas.microsoft.com/office/drawing/2014/main" id="{CB4AE265-6CE9-8206-623C-2D6ADF8DCEA0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BD4B1BFF-BA65-75C2-9491-E73FE483F7F7}"/>
              </a:ext>
            </a:extLst>
          </xdr:cNvPr>
          <xdr:cNvSpPr txBox="1"/>
        </xdr:nvSpPr>
        <xdr:spPr>
          <a:xfrm>
            <a:off x="3192779" y="3177540"/>
            <a:ext cx="1623678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Replacement for Transfer</a:t>
            </a:r>
          </a:p>
        </xdr:txBody>
      </xdr:sp>
    </xdr:grpSp>
    <xdr:clientData/>
  </xdr:twoCellAnchor>
  <xdr:twoCellAnchor>
    <xdr:from>
      <xdr:col>10</xdr:col>
      <xdr:colOff>517744</xdr:colOff>
      <xdr:row>18</xdr:row>
      <xdr:rowOff>0</xdr:rowOff>
    </xdr:from>
    <xdr:to>
      <xdr:col>12</xdr:col>
      <xdr:colOff>122756</xdr:colOff>
      <xdr:row>19</xdr:row>
      <xdr:rowOff>15240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3E22A4CC-5550-FDC7-43EE-194E66538032}"/>
            </a:ext>
          </a:extLst>
        </xdr:cNvPr>
        <xdr:cNvGrpSpPr/>
      </xdr:nvGrpSpPr>
      <xdr:grpSpPr>
        <a:xfrm>
          <a:off x="6609934" y="3124200"/>
          <a:ext cx="829927" cy="190500"/>
          <a:chOff x="3101340" y="3177540"/>
          <a:chExt cx="813074" cy="190500"/>
        </a:xfrm>
      </xdr:grpSpPr>
      <xdr:sp macro="" textlink="">
        <xdr:nvSpPr>
          <xdr:cNvPr id="21" name="Flowchart: Connector 20">
            <a:extLst>
              <a:ext uri="{FF2B5EF4-FFF2-40B4-BE49-F238E27FC236}">
                <a16:creationId xmlns:a16="http://schemas.microsoft.com/office/drawing/2014/main" id="{FE789AA4-872E-AA6F-937C-3ADB1500E389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E94EDACC-F921-0C70-9A26-F169BDA8D60C}"/>
              </a:ext>
            </a:extLst>
          </xdr:cNvPr>
          <xdr:cNvSpPr txBox="1"/>
        </xdr:nvSpPr>
        <xdr:spPr>
          <a:xfrm>
            <a:off x="3192779" y="3177540"/>
            <a:ext cx="721635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New Hire</a:t>
            </a:r>
          </a:p>
        </xdr:txBody>
      </xdr:sp>
    </xdr:grpSp>
    <xdr:clientData/>
  </xdr:twoCellAnchor>
  <xdr:twoCellAnchor>
    <xdr:from>
      <xdr:col>12</xdr:col>
      <xdr:colOff>175262</xdr:colOff>
      <xdr:row>18</xdr:row>
      <xdr:rowOff>0</xdr:rowOff>
    </xdr:from>
    <xdr:to>
      <xdr:col>13</xdr:col>
      <xdr:colOff>214614</xdr:colOff>
      <xdr:row>19</xdr:row>
      <xdr:rowOff>15240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17E6135D-D9EC-14C6-C85F-354F136576AC}"/>
            </a:ext>
          </a:extLst>
        </xdr:cNvPr>
        <xdr:cNvGrpSpPr/>
      </xdr:nvGrpSpPr>
      <xdr:grpSpPr>
        <a:xfrm>
          <a:off x="7486652" y="3124200"/>
          <a:ext cx="648952" cy="190500"/>
          <a:chOff x="3101340" y="3177540"/>
          <a:chExt cx="640182" cy="190500"/>
        </a:xfrm>
      </xdr:grpSpPr>
      <xdr:sp macro="" textlink="">
        <xdr:nvSpPr>
          <xdr:cNvPr id="24" name="Flowchart: Connector 23">
            <a:extLst>
              <a:ext uri="{FF2B5EF4-FFF2-40B4-BE49-F238E27FC236}">
                <a16:creationId xmlns:a16="http://schemas.microsoft.com/office/drawing/2014/main" id="{EFCF4F11-1B07-D94A-BE27-1CDEF3925AEA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CF086730-9863-3980-74A0-805D67244966}"/>
              </a:ext>
            </a:extLst>
          </xdr:cNvPr>
          <xdr:cNvSpPr txBox="1"/>
        </xdr:nvSpPr>
        <xdr:spPr>
          <a:xfrm>
            <a:off x="3200296" y="3177540"/>
            <a:ext cx="541226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Other</a:t>
            </a:r>
          </a:p>
        </xdr:txBody>
      </xdr:sp>
    </xdr:grpSp>
    <xdr:clientData/>
  </xdr:twoCellAnchor>
  <xdr:twoCellAnchor>
    <xdr:from>
      <xdr:col>9</xdr:col>
      <xdr:colOff>480060</xdr:colOff>
      <xdr:row>26</xdr:row>
      <xdr:rowOff>76200</xdr:rowOff>
    </xdr:from>
    <xdr:to>
      <xdr:col>9</xdr:col>
      <xdr:colOff>548640</xdr:colOff>
      <xdr:row>26</xdr:row>
      <xdr:rowOff>137160</xdr:rowOff>
    </xdr:to>
    <xdr:sp macro="" textlink="">
      <xdr:nvSpPr>
        <xdr:cNvPr id="26" name="Isosceles Triangle 25">
          <a:extLst>
            <a:ext uri="{FF2B5EF4-FFF2-40B4-BE49-F238E27FC236}">
              <a16:creationId xmlns:a16="http://schemas.microsoft.com/office/drawing/2014/main" id="{400497CD-53AE-46A7-BEE7-A2022478FFBE}"/>
            </a:ext>
          </a:extLst>
        </xdr:cNvPr>
        <xdr:cNvSpPr/>
      </xdr:nvSpPr>
      <xdr:spPr>
        <a:xfrm flipH="1" flipV="1">
          <a:off x="5966460" y="35890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36</xdr:row>
      <xdr:rowOff>76200</xdr:rowOff>
    </xdr:from>
    <xdr:to>
      <xdr:col>9</xdr:col>
      <xdr:colOff>548640</xdr:colOff>
      <xdr:row>36</xdr:row>
      <xdr:rowOff>137160</xdr:rowOff>
    </xdr:to>
    <xdr:sp macro="" textlink="">
      <xdr:nvSpPr>
        <xdr:cNvPr id="27" name="Isosceles Triangle 26">
          <a:extLst>
            <a:ext uri="{FF2B5EF4-FFF2-40B4-BE49-F238E27FC236}">
              <a16:creationId xmlns:a16="http://schemas.microsoft.com/office/drawing/2014/main" id="{42FDA24A-7434-4452-9A83-95FAA695C649}"/>
            </a:ext>
          </a:extLst>
        </xdr:cNvPr>
        <xdr:cNvSpPr/>
      </xdr:nvSpPr>
      <xdr:spPr>
        <a:xfrm flipH="1" flipV="1">
          <a:off x="5966460" y="35890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38</xdr:row>
      <xdr:rowOff>76200</xdr:rowOff>
    </xdr:from>
    <xdr:to>
      <xdr:col>9</xdr:col>
      <xdr:colOff>548640</xdr:colOff>
      <xdr:row>38</xdr:row>
      <xdr:rowOff>137160</xdr:rowOff>
    </xdr:to>
    <xdr:sp macro="" textlink="">
      <xdr:nvSpPr>
        <xdr:cNvPr id="28" name="Isosceles Triangle 27">
          <a:extLst>
            <a:ext uri="{FF2B5EF4-FFF2-40B4-BE49-F238E27FC236}">
              <a16:creationId xmlns:a16="http://schemas.microsoft.com/office/drawing/2014/main" id="{AEB89913-64E5-436F-A513-841CE0C96A10}"/>
            </a:ext>
          </a:extLst>
        </xdr:cNvPr>
        <xdr:cNvSpPr/>
      </xdr:nvSpPr>
      <xdr:spPr>
        <a:xfrm flipH="1" flipV="1">
          <a:off x="5966460" y="35890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40</xdr:row>
      <xdr:rowOff>76200</xdr:rowOff>
    </xdr:from>
    <xdr:to>
      <xdr:col>9</xdr:col>
      <xdr:colOff>548640</xdr:colOff>
      <xdr:row>40</xdr:row>
      <xdr:rowOff>137160</xdr:rowOff>
    </xdr:to>
    <xdr:sp macro="" textlink="">
      <xdr:nvSpPr>
        <xdr:cNvPr id="29" name="Isosceles Triangle 28">
          <a:extLst>
            <a:ext uri="{FF2B5EF4-FFF2-40B4-BE49-F238E27FC236}">
              <a16:creationId xmlns:a16="http://schemas.microsoft.com/office/drawing/2014/main" id="{B35BA743-106B-459A-B927-097395CD1CAC}"/>
            </a:ext>
          </a:extLst>
        </xdr:cNvPr>
        <xdr:cNvSpPr/>
      </xdr:nvSpPr>
      <xdr:spPr>
        <a:xfrm flipH="1" flipV="1">
          <a:off x="5966460" y="35890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50</xdr:row>
      <xdr:rowOff>22860</xdr:rowOff>
    </xdr:from>
    <xdr:to>
      <xdr:col>6</xdr:col>
      <xdr:colOff>137160</xdr:colOff>
      <xdr:row>51</xdr:row>
      <xdr:rowOff>15240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E73CDB3B-A8E7-4D3E-A8B0-BA328C07D841}"/>
            </a:ext>
          </a:extLst>
        </xdr:cNvPr>
        <xdr:cNvGrpSpPr/>
      </xdr:nvGrpSpPr>
      <xdr:grpSpPr>
        <a:xfrm>
          <a:off x="3048000" y="8629650"/>
          <a:ext cx="742950" cy="171450"/>
          <a:chOff x="3101340" y="3200400"/>
          <a:chExt cx="746760" cy="167640"/>
        </a:xfrm>
      </xdr:grpSpPr>
      <xdr:sp macro="" textlink="">
        <xdr:nvSpPr>
          <xdr:cNvPr id="31" name="Flowchart: Connector 30">
            <a:extLst>
              <a:ext uri="{FF2B5EF4-FFF2-40B4-BE49-F238E27FC236}">
                <a16:creationId xmlns:a16="http://schemas.microsoft.com/office/drawing/2014/main" id="{D071DBEA-CCCE-E773-767E-C181FD41191B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68E28E5F-9676-A38B-553E-7F09F679A9FF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Male</a:t>
            </a:r>
          </a:p>
        </xdr:txBody>
      </xdr:sp>
    </xdr:grpSp>
    <xdr:clientData/>
  </xdr:twoCellAnchor>
  <xdr:twoCellAnchor>
    <xdr:from>
      <xdr:col>6</xdr:col>
      <xdr:colOff>373380</xdr:colOff>
      <xdr:row>50</xdr:row>
      <xdr:rowOff>22860</xdr:rowOff>
    </xdr:from>
    <xdr:to>
      <xdr:col>7</xdr:col>
      <xdr:colOff>510540</xdr:colOff>
      <xdr:row>51</xdr:row>
      <xdr:rowOff>15240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3C0A88A-7599-4B3A-9567-39FEF6ED46BE}"/>
            </a:ext>
          </a:extLst>
        </xdr:cNvPr>
        <xdr:cNvGrpSpPr/>
      </xdr:nvGrpSpPr>
      <xdr:grpSpPr>
        <a:xfrm>
          <a:off x="4029075" y="8629650"/>
          <a:ext cx="752475" cy="171450"/>
          <a:chOff x="3101340" y="3200400"/>
          <a:chExt cx="746760" cy="167640"/>
        </a:xfrm>
      </xdr:grpSpPr>
      <xdr:sp macro="" textlink="">
        <xdr:nvSpPr>
          <xdr:cNvPr id="34" name="Flowchart: Connector 33">
            <a:extLst>
              <a:ext uri="{FF2B5EF4-FFF2-40B4-BE49-F238E27FC236}">
                <a16:creationId xmlns:a16="http://schemas.microsoft.com/office/drawing/2014/main" id="{0922F65C-FC64-66DF-CE54-ADA349263602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92FC2578-993A-D7D3-9728-2DD328717775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Female</a:t>
            </a:r>
          </a:p>
        </xdr:txBody>
      </xdr:sp>
    </xdr:grpSp>
    <xdr:clientData/>
  </xdr:twoCellAnchor>
  <xdr:twoCellAnchor>
    <xdr:from>
      <xdr:col>8</xdr:col>
      <xdr:colOff>213360</xdr:colOff>
      <xdr:row>49</xdr:row>
      <xdr:rowOff>53340</xdr:rowOff>
    </xdr:from>
    <xdr:to>
      <xdr:col>9</xdr:col>
      <xdr:colOff>480060</xdr:colOff>
      <xdr:row>52</xdr:row>
      <xdr:rowOff>15240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4B1AC66E-09BF-78D5-0DF6-87675BEE4A19}"/>
            </a:ext>
          </a:extLst>
        </xdr:cNvPr>
        <xdr:cNvGrpSpPr/>
      </xdr:nvGrpSpPr>
      <xdr:grpSpPr>
        <a:xfrm>
          <a:off x="5086350" y="8496300"/>
          <a:ext cx="876300" cy="476250"/>
          <a:chOff x="3101340" y="3032760"/>
          <a:chExt cx="876300" cy="487680"/>
        </a:xfrm>
      </xdr:grpSpPr>
      <xdr:sp macro="" textlink="">
        <xdr:nvSpPr>
          <xdr:cNvPr id="37" name="Flowchart: Connector 36">
            <a:extLst>
              <a:ext uri="{FF2B5EF4-FFF2-40B4-BE49-F238E27FC236}">
                <a16:creationId xmlns:a16="http://schemas.microsoft.com/office/drawing/2014/main" id="{779F8D4C-6AB3-EE6E-9A0F-9D1AAD9A6C26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53D24E4C-02C1-227E-252C-9661F0F59F13}"/>
              </a:ext>
            </a:extLst>
          </xdr:cNvPr>
          <xdr:cNvSpPr txBox="1"/>
        </xdr:nvSpPr>
        <xdr:spPr>
          <a:xfrm>
            <a:off x="3238500" y="3032760"/>
            <a:ext cx="739140" cy="48768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Male and Female</a:t>
            </a:r>
          </a:p>
        </xdr:txBody>
      </xdr:sp>
    </xdr:grpSp>
    <xdr:clientData/>
  </xdr:twoCellAnchor>
  <xdr:twoCellAnchor>
    <xdr:from>
      <xdr:col>5</xdr:col>
      <xdr:colOff>0</xdr:colOff>
      <xdr:row>52</xdr:row>
      <xdr:rowOff>0</xdr:rowOff>
    </xdr:from>
    <xdr:to>
      <xdr:col>6</xdr:col>
      <xdr:colOff>137160</xdr:colOff>
      <xdr:row>52</xdr:row>
      <xdr:rowOff>167640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AB5E77B6-F16E-4E00-81F3-F8D8EDC613B6}"/>
            </a:ext>
          </a:extLst>
        </xdr:cNvPr>
        <xdr:cNvGrpSpPr/>
      </xdr:nvGrpSpPr>
      <xdr:grpSpPr>
        <a:xfrm>
          <a:off x="3048000" y="8953500"/>
          <a:ext cx="742950" cy="171450"/>
          <a:chOff x="3101340" y="3200400"/>
          <a:chExt cx="746760" cy="167640"/>
        </a:xfrm>
      </xdr:grpSpPr>
      <xdr:sp macro="" textlink="">
        <xdr:nvSpPr>
          <xdr:cNvPr id="40" name="Flowchart: Connector 39">
            <a:extLst>
              <a:ext uri="{FF2B5EF4-FFF2-40B4-BE49-F238E27FC236}">
                <a16:creationId xmlns:a16="http://schemas.microsoft.com/office/drawing/2014/main" id="{446C864B-808B-0A96-6DE5-2853A199678F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E2B1D1B9-B8A7-88BA-3001-44293E3E102A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Yes</a:t>
            </a:r>
          </a:p>
        </xdr:txBody>
      </xdr:sp>
    </xdr:grpSp>
    <xdr:clientData/>
  </xdr:twoCellAnchor>
  <xdr:twoCellAnchor>
    <xdr:from>
      <xdr:col>6</xdr:col>
      <xdr:colOff>373380</xdr:colOff>
      <xdr:row>52</xdr:row>
      <xdr:rowOff>0</xdr:rowOff>
    </xdr:from>
    <xdr:to>
      <xdr:col>7</xdr:col>
      <xdr:colOff>510540</xdr:colOff>
      <xdr:row>52</xdr:row>
      <xdr:rowOff>167640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9CF4F9EE-E296-4440-8DEB-7335217EB5F2}"/>
            </a:ext>
          </a:extLst>
        </xdr:cNvPr>
        <xdr:cNvGrpSpPr/>
      </xdr:nvGrpSpPr>
      <xdr:grpSpPr>
        <a:xfrm>
          <a:off x="4029075" y="8953500"/>
          <a:ext cx="752475" cy="171450"/>
          <a:chOff x="3101340" y="3200400"/>
          <a:chExt cx="746760" cy="167640"/>
        </a:xfrm>
      </xdr:grpSpPr>
      <xdr:sp macro="" textlink="">
        <xdr:nvSpPr>
          <xdr:cNvPr id="43" name="Flowchart: Connector 42">
            <a:extLst>
              <a:ext uri="{FF2B5EF4-FFF2-40B4-BE49-F238E27FC236}">
                <a16:creationId xmlns:a16="http://schemas.microsoft.com/office/drawing/2014/main" id="{96CC8071-2375-051B-B5DD-862958031B46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BBA2EAE9-CCDB-DA56-549E-A16B2F75959C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No</a:t>
            </a:r>
          </a:p>
        </xdr:txBody>
      </xdr:sp>
    </xdr:grpSp>
    <xdr:clientData/>
  </xdr:twoCellAnchor>
  <xdr:twoCellAnchor>
    <xdr:from>
      <xdr:col>5</xdr:col>
      <xdr:colOff>0</xdr:colOff>
      <xdr:row>54</xdr:row>
      <xdr:rowOff>0</xdr:rowOff>
    </xdr:from>
    <xdr:to>
      <xdr:col>6</xdr:col>
      <xdr:colOff>137160</xdr:colOff>
      <xdr:row>54</xdr:row>
      <xdr:rowOff>167640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6C0E151D-6BC2-4BC4-92E9-DEBDB714E31F}"/>
            </a:ext>
          </a:extLst>
        </xdr:cNvPr>
        <xdr:cNvGrpSpPr/>
      </xdr:nvGrpSpPr>
      <xdr:grpSpPr>
        <a:xfrm>
          <a:off x="3048000" y="9296400"/>
          <a:ext cx="742950" cy="171450"/>
          <a:chOff x="3101340" y="3200400"/>
          <a:chExt cx="746760" cy="167640"/>
        </a:xfrm>
      </xdr:grpSpPr>
      <xdr:sp macro="" textlink="">
        <xdr:nvSpPr>
          <xdr:cNvPr id="46" name="Flowchart: Connector 45">
            <a:extLst>
              <a:ext uri="{FF2B5EF4-FFF2-40B4-BE49-F238E27FC236}">
                <a16:creationId xmlns:a16="http://schemas.microsoft.com/office/drawing/2014/main" id="{1FC111C3-19BE-B013-5550-413C02A661ED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3FE6594A-144E-FD7B-4B4D-B92C58176298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Always</a:t>
            </a:r>
          </a:p>
        </xdr:txBody>
      </xdr:sp>
    </xdr:grpSp>
    <xdr:clientData/>
  </xdr:twoCellAnchor>
  <xdr:twoCellAnchor>
    <xdr:from>
      <xdr:col>6</xdr:col>
      <xdr:colOff>373380</xdr:colOff>
      <xdr:row>53</xdr:row>
      <xdr:rowOff>152400</xdr:rowOff>
    </xdr:from>
    <xdr:to>
      <xdr:col>8</xdr:col>
      <xdr:colOff>106680</xdr:colOff>
      <xdr:row>54</xdr:row>
      <xdr:rowOff>167640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B62403C2-962E-442C-9CE0-CBA8BD8CF2B8}"/>
            </a:ext>
          </a:extLst>
        </xdr:cNvPr>
        <xdr:cNvGrpSpPr/>
      </xdr:nvGrpSpPr>
      <xdr:grpSpPr>
        <a:xfrm>
          <a:off x="4029075" y="9277350"/>
          <a:ext cx="952500" cy="190500"/>
          <a:chOff x="3101340" y="3177540"/>
          <a:chExt cx="952500" cy="190500"/>
        </a:xfrm>
      </xdr:grpSpPr>
      <xdr:sp macro="" textlink="">
        <xdr:nvSpPr>
          <xdr:cNvPr id="49" name="Flowchart: Connector 48">
            <a:extLst>
              <a:ext uri="{FF2B5EF4-FFF2-40B4-BE49-F238E27FC236}">
                <a16:creationId xmlns:a16="http://schemas.microsoft.com/office/drawing/2014/main" id="{D707D1BE-89AB-1C3A-EA28-55674E6DFD3E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B86E89FC-1601-A882-3619-E454D2A0B7AD}"/>
              </a:ext>
            </a:extLst>
          </xdr:cNvPr>
          <xdr:cNvSpPr txBox="1"/>
        </xdr:nvSpPr>
        <xdr:spPr>
          <a:xfrm>
            <a:off x="3200400" y="3177540"/>
            <a:ext cx="853440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Sometimes</a:t>
            </a:r>
          </a:p>
        </xdr:txBody>
      </xdr:sp>
    </xdr:grpSp>
    <xdr:clientData/>
  </xdr:twoCellAnchor>
  <xdr:twoCellAnchor>
    <xdr:from>
      <xdr:col>8</xdr:col>
      <xdr:colOff>213360</xdr:colOff>
      <xdr:row>53</xdr:row>
      <xdr:rowOff>167640</xdr:rowOff>
    </xdr:from>
    <xdr:to>
      <xdr:col>9</xdr:col>
      <xdr:colOff>556260</xdr:colOff>
      <xdr:row>54</xdr:row>
      <xdr:rowOff>182880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4F12D341-E805-4A12-F6BE-CF7532842284}"/>
            </a:ext>
          </a:extLst>
        </xdr:cNvPr>
        <xdr:cNvGrpSpPr/>
      </xdr:nvGrpSpPr>
      <xdr:grpSpPr>
        <a:xfrm>
          <a:off x="5086350" y="9296400"/>
          <a:ext cx="952500" cy="180975"/>
          <a:chOff x="3101340" y="3177540"/>
          <a:chExt cx="952500" cy="190500"/>
        </a:xfrm>
      </xdr:grpSpPr>
      <xdr:sp macro="" textlink="">
        <xdr:nvSpPr>
          <xdr:cNvPr id="52" name="Flowchart: Connector 51">
            <a:extLst>
              <a:ext uri="{FF2B5EF4-FFF2-40B4-BE49-F238E27FC236}">
                <a16:creationId xmlns:a16="http://schemas.microsoft.com/office/drawing/2014/main" id="{E7049255-C8E5-0818-668B-6E150FAB1F5D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54DE99FD-BF39-F384-1A89-3AFA3A8E5FC5}"/>
              </a:ext>
            </a:extLst>
          </xdr:cNvPr>
          <xdr:cNvSpPr txBox="1"/>
        </xdr:nvSpPr>
        <xdr:spPr>
          <a:xfrm>
            <a:off x="3200400" y="3177540"/>
            <a:ext cx="853440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No Need</a:t>
            </a:r>
          </a:p>
        </xdr:txBody>
      </xdr:sp>
    </xdr:grpSp>
    <xdr:clientData/>
  </xdr:twoCellAnchor>
  <xdr:twoCellAnchor>
    <xdr:from>
      <xdr:col>5</xdr:col>
      <xdr:colOff>144780</xdr:colOff>
      <xdr:row>34</xdr:row>
      <xdr:rowOff>45720</xdr:rowOff>
    </xdr:from>
    <xdr:to>
      <xdr:col>5</xdr:col>
      <xdr:colOff>259080</xdr:colOff>
      <xdr:row>34</xdr:row>
      <xdr:rowOff>137160</xdr:rowOff>
    </xdr:to>
    <xdr:sp macro="" textlink="">
      <xdr:nvSpPr>
        <xdr:cNvPr id="74" name="Rectangle: Rounded Corners 73">
          <a:extLst>
            <a:ext uri="{FF2B5EF4-FFF2-40B4-BE49-F238E27FC236}">
              <a16:creationId xmlns:a16="http://schemas.microsoft.com/office/drawing/2014/main" id="{CE44EB0D-4974-319D-893B-963309384A78}"/>
            </a:ext>
          </a:extLst>
        </xdr:cNvPr>
        <xdr:cNvSpPr/>
      </xdr:nvSpPr>
      <xdr:spPr>
        <a:xfrm>
          <a:off x="3192780" y="5661660"/>
          <a:ext cx="114300" cy="9144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30</xdr:row>
      <xdr:rowOff>53340</xdr:rowOff>
    </xdr:from>
    <xdr:to>
      <xdr:col>9</xdr:col>
      <xdr:colOff>548640</xdr:colOff>
      <xdr:row>30</xdr:row>
      <xdr:rowOff>114300</xdr:rowOff>
    </xdr:to>
    <xdr:sp macro="" textlink="">
      <xdr:nvSpPr>
        <xdr:cNvPr id="75" name="Isosceles Triangle 74">
          <a:extLst>
            <a:ext uri="{FF2B5EF4-FFF2-40B4-BE49-F238E27FC236}">
              <a16:creationId xmlns:a16="http://schemas.microsoft.com/office/drawing/2014/main" id="{B85E14AC-428F-434E-9280-EADF108ED138}"/>
            </a:ext>
          </a:extLst>
        </xdr:cNvPr>
        <xdr:cNvSpPr/>
      </xdr:nvSpPr>
      <xdr:spPr>
        <a:xfrm flipH="1" flipV="1">
          <a:off x="5966460" y="28651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28</xdr:row>
      <xdr:rowOff>53340</xdr:rowOff>
    </xdr:from>
    <xdr:to>
      <xdr:col>9</xdr:col>
      <xdr:colOff>548640</xdr:colOff>
      <xdr:row>28</xdr:row>
      <xdr:rowOff>114300</xdr:rowOff>
    </xdr:to>
    <xdr:sp macro="" textlink="">
      <xdr:nvSpPr>
        <xdr:cNvPr id="76" name="Isosceles Triangle 75">
          <a:extLst>
            <a:ext uri="{FF2B5EF4-FFF2-40B4-BE49-F238E27FC236}">
              <a16:creationId xmlns:a16="http://schemas.microsoft.com/office/drawing/2014/main" id="{B6640B34-A5C0-42A0-8292-24ED469CC4A6}"/>
            </a:ext>
          </a:extLst>
        </xdr:cNvPr>
        <xdr:cNvSpPr/>
      </xdr:nvSpPr>
      <xdr:spPr>
        <a:xfrm flipH="1" flipV="1">
          <a:off x="5966460" y="531876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480060</xdr:colOff>
      <xdr:row>98</xdr:row>
      <xdr:rowOff>76200</xdr:rowOff>
    </xdr:from>
    <xdr:to>
      <xdr:col>10</xdr:col>
      <xdr:colOff>548640</xdr:colOff>
      <xdr:row>98</xdr:row>
      <xdr:rowOff>137160</xdr:rowOff>
    </xdr:to>
    <xdr:sp macro="" textlink="">
      <xdr:nvSpPr>
        <xdr:cNvPr id="77" name="Isosceles Triangle 76">
          <a:extLst>
            <a:ext uri="{FF2B5EF4-FFF2-40B4-BE49-F238E27FC236}">
              <a16:creationId xmlns:a16="http://schemas.microsoft.com/office/drawing/2014/main" id="{21A66AF2-03A3-4122-B964-832CD041E6B4}"/>
            </a:ext>
          </a:extLst>
        </xdr:cNvPr>
        <xdr:cNvSpPr/>
      </xdr:nvSpPr>
      <xdr:spPr>
        <a:xfrm flipH="1" flipV="1">
          <a:off x="5966460" y="70942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480060</xdr:colOff>
      <xdr:row>100</xdr:row>
      <xdr:rowOff>76200</xdr:rowOff>
    </xdr:from>
    <xdr:to>
      <xdr:col>10</xdr:col>
      <xdr:colOff>548640</xdr:colOff>
      <xdr:row>100</xdr:row>
      <xdr:rowOff>137160</xdr:rowOff>
    </xdr:to>
    <xdr:sp macro="" textlink="">
      <xdr:nvSpPr>
        <xdr:cNvPr id="78" name="Isosceles Triangle 77">
          <a:extLst>
            <a:ext uri="{FF2B5EF4-FFF2-40B4-BE49-F238E27FC236}">
              <a16:creationId xmlns:a16="http://schemas.microsoft.com/office/drawing/2014/main" id="{669DE049-CB7B-403C-AAA4-6E4DFFB10A14}"/>
            </a:ext>
          </a:extLst>
        </xdr:cNvPr>
        <xdr:cNvSpPr/>
      </xdr:nvSpPr>
      <xdr:spPr>
        <a:xfrm flipH="1" flipV="1">
          <a:off x="5966460" y="70942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289560</xdr:colOff>
      <xdr:row>6</xdr:row>
      <xdr:rowOff>60960</xdr:rowOff>
    </xdr:from>
    <xdr:to>
      <xdr:col>3</xdr:col>
      <xdr:colOff>502920</xdr:colOff>
      <xdr:row>7</xdr:row>
      <xdr:rowOff>114300</xdr:rowOff>
    </xdr:to>
    <xdr:sp macro="" textlink="">
      <xdr:nvSpPr>
        <xdr:cNvPr id="79" name="Rectangle: Rounded Corners 78">
          <a:extLst>
            <a:ext uri="{FF2B5EF4-FFF2-40B4-BE49-F238E27FC236}">
              <a16:creationId xmlns:a16="http://schemas.microsoft.com/office/drawing/2014/main" id="{6860B2BA-4ED3-2CAD-8468-3B93F1162876}"/>
            </a:ext>
          </a:extLst>
        </xdr:cNvPr>
        <xdr:cNvSpPr/>
      </xdr:nvSpPr>
      <xdr:spPr>
        <a:xfrm>
          <a:off x="1508760" y="1120140"/>
          <a:ext cx="822960" cy="22860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Draft</a:t>
          </a:r>
          <a:endParaRPr lang="en-US" sz="900" b="1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480060</xdr:colOff>
      <xdr:row>32</xdr:row>
      <xdr:rowOff>53340</xdr:rowOff>
    </xdr:from>
    <xdr:to>
      <xdr:col>9</xdr:col>
      <xdr:colOff>548640</xdr:colOff>
      <xdr:row>32</xdr:row>
      <xdr:rowOff>114300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CD528D88-37DF-4974-A3EA-CB4B9E488BE7}"/>
            </a:ext>
          </a:extLst>
        </xdr:cNvPr>
        <xdr:cNvSpPr/>
      </xdr:nvSpPr>
      <xdr:spPr>
        <a:xfrm flipH="1" flipV="1">
          <a:off x="5966460" y="569214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365760</xdr:colOff>
      <xdr:row>3</xdr:row>
      <xdr:rowOff>129540</xdr:rowOff>
    </xdr:from>
    <xdr:to>
      <xdr:col>3</xdr:col>
      <xdr:colOff>533400</xdr:colOff>
      <xdr:row>5</xdr:row>
      <xdr:rowOff>53340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F5283F3-FCEC-4CE1-B32A-F11CDDD525D5}"/>
            </a:ext>
          </a:extLst>
        </xdr:cNvPr>
        <xdr:cNvSpPr/>
      </xdr:nvSpPr>
      <xdr:spPr>
        <a:xfrm>
          <a:off x="1584960" y="655320"/>
          <a:ext cx="777240" cy="27432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X Discard</a:t>
          </a:r>
        </a:p>
      </xdr:txBody>
    </xdr:sp>
    <xdr:clientData/>
  </xdr:twoCellAnchor>
  <xdr:twoCellAnchor>
    <xdr:from>
      <xdr:col>0</xdr:col>
      <xdr:colOff>601980</xdr:colOff>
      <xdr:row>3</xdr:row>
      <xdr:rowOff>129540</xdr:rowOff>
    </xdr:from>
    <xdr:to>
      <xdr:col>2</xdr:col>
      <xdr:colOff>160020</xdr:colOff>
      <xdr:row>5</xdr:row>
      <xdr:rowOff>53340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8EDE3279-ADF2-4556-9FF0-047DB38DF138}"/>
            </a:ext>
          </a:extLst>
        </xdr:cNvPr>
        <xdr:cNvSpPr/>
      </xdr:nvSpPr>
      <xdr:spPr>
        <a:xfrm>
          <a:off x="601980" y="655320"/>
          <a:ext cx="777240" cy="27432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√</a:t>
          </a:r>
          <a:r>
            <a:rPr lang="en-US" sz="900" b="1" baseline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Save</a:t>
          </a:r>
          <a:endParaRPr lang="en-US" sz="9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403860</xdr:colOff>
      <xdr:row>6</xdr:row>
      <xdr:rowOff>68580</xdr:rowOff>
    </xdr:from>
    <xdr:to>
      <xdr:col>2</xdr:col>
      <xdr:colOff>7620</xdr:colOff>
      <xdr:row>7</xdr:row>
      <xdr:rowOff>121920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8CDA43EC-5BC1-4750-A201-CCA000E54448}"/>
            </a:ext>
          </a:extLst>
        </xdr:cNvPr>
        <xdr:cNvSpPr/>
      </xdr:nvSpPr>
      <xdr:spPr>
        <a:xfrm>
          <a:off x="403860" y="1135380"/>
          <a:ext cx="822960" cy="236220"/>
        </a:xfrm>
        <a:prstGeom prst="roundRect">
          <a:avLst/>
        </a:prstGeom>
        <a:solidFill>
          <a:srgbClr val="7030A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Request</a:t>
          </a:r>
          <a:endParaRPr lang="en-US" sz="9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480060</xdr:colOff>
      <xdr:row>14</xdr:row>
      <xdr:rowOff>64770</xdr:rowOff>
    </xdr:from>
    <xdr:to>
      <xdr:col>9</xdr:col>
      <xdr:colOff>548640</xdr:colOff>
      <xdr:row>14</xdr:row>
      <xdr:rowOff>125730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02BE1BF9-B353-4607-BE88-7BFB96688BEA}"/>
            </a:ext>
          </a:extLst>
        </xdr:cNvPr>
        <xdr:cNvSpPr/>
      </xdr:nvSpPr>
      <xdr:spPr>
        <a:xfrm flipH="1" flipV="1">
          <a:off x="5966460" y="254889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16</xdr:row>
      <xdr:rowOff>76200</xdr:rowOff>
    </xdr:from>
    <xdr:to>
      <xdr:col>9</xdr:col>
      <xdr:colOff>548640</xdr:colOff>
      <xdr:row>16</xdr:row>
      <xdr:rowOff>137160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1F078FA3-D0CD-4B42-90B9-F3A6C2078762}"/>
            </a:ext>
          </a:extLst>
        </xdr:cNvPr>
        <xdr:cNvSpPr/>
      </xdr:nvSpPr>
      <xdr:spPr>
        <a:xfrm flipH="1" flipV="1">
          <a:off x="5966460" y="291084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18</xdr:row>
      <xdr:rowOff>53340</xdr:rowOff>
    </xdr:from>
    <xdr:to>
      <xdr:col>9</xdr:col>
      <xdr:colOff>548640</xdr:colOff>
      <xdr:row>18</xdr:row>
      <xdr:rowOff>114300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AC6966D2-0AB7-4EDA-9BD4-8CD17CA13739}"/>
            </a:ext>
          </a:extLst>
        </xdr:cNvPr>
        <xdr:cNvSpPr/>
      </xdr:nvSpPr>
      <xdr:spPr>
        <a:xfrm flipH="1" flipV="1">
          <a:off x="5966460" y="323850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22</xdr:row>
      <xdr:rowOff>76200</xdr:rowOff>
    </xdr:from>
    <xdr:to>
      <xdr:col>9</xdr:col>
      <xdr:colOff>548640</xdr:colOff>
      <xdr:row>22</xdr:row>
      <xdr:rowOff>137160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45CC48D-E4A6-4B8D-B56D-39789917C646}"/>
            </a:ext>
          </a:extLst>
        </xdr:cNvPr>
        <xdr:cNvSpPr/>
      </xdr:nvSpPr>
      <xdr:spPr>
        <a:xfrm flipH="1" flipV="1">
          <a:off x="5966460" y="396240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53340</xdr:colOff>
      <xdr:row>20</xdr:row>
      <xdr:rowOff>0</xdr:rowOff>
    </xdr:from>
    <xdr:to>
      <xdr:col>7</xdr:col>
      <xdr:colOff>502920</xdr:colOff>
      <xdr:row>21</xdr:row>
      <xdr:rowOff>15240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566496CF-4993-4890-A684-3D7D5D4B11A8}"/>
            </a:ext>
          </a:extLst>
        </xdr:cNvPr>
        <xdr:cNvGrpSpPr/>
      </xdr:nvGrpSpPr>
      <xdr:grpSpPr>
        <a:xfrm>
          <a:off x="3105150" y="3467100"/>
          <a:ext cx="1666875" cy="190500"/>
          <a:chOff x="3101340" y="3177540"/>
          <a:chExt cx="1668780" cy="190500"/>
        </a:xfrm>
      </xdr:grpSpPr>
      <xdr:sp macro="" textlink="">
        <xdr:nvSpPr>
          <xdr:cNvPr id="10" name="Flowchart: Connector 9">
            <a:extLst>
              <a:ext uri="{FF2B5EF4-FFF2-40B4-BE49-F238E27FC236}">
                <a16:creationId xmlns:a16="http://schemas.microsoft.com/office/drawing/2014/main" id="{46983C71-EFEC-B15A-AF85-79B516028AE5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9057973-6E26-9207-13E9-9FBC531FC071}"/>
              </a:ext>
            </a:extLst>
          </xdr:cNvPr>
          <xdr:cNvSpPr txBox="1"/>
        </xdr:nvSpPr>
        <xdr:spPr>
          <a:xfrm>
            <a:off x="3192780" y="3177540"/>
            <a:ext cx="1577340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Replacement for Resign</a:t>
            </a:r>
          </a:p>
        </xdr:txBody>
      </xdr:sp>
    </xdr:grpSp>
    <xdr:clientData/>
  </xdr:twoCellAnchor>
  <xdr:twoCellAnchor>
    <xdr:from>
      <xdr:col>7</xdr:col>
      <xdr:colOff>555426</xdr:colOff>
      <xdr:row>20</xdr:row>
      <xdr:rowOff>0</xdr:rowOff>
    </xdr:from>
    <xdr:to>
      <xdr:col>10</xdr:col>
      <xdr:colOff>465238</xdr:colOff>
      <xdr:row>21</xdr:row>
      <xdr:rowOff>15240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5DDDB9C1-D903-40E9-900F-A75CC48B9536}"/>
            </a:ext>
          </a:extLst>
        </xdr:cNvPr>
        <xdr:cNvGrpSpPr/>
      </xdr:nvGrpSpPr>
      <xdr:grpSpPr>
        <a:xfrm>
          <a:off x="4818816" y="3467100"/>
          <a:ext cx="1744327" cy="190500"/>
          <a:chOff x="3101340" y="3177540"/>
          <a:chExt cx="1715117" cy="190500"/>
        </a:xfrm>
      </xdr:grpSpPr>
      <xdr:sp macro="" textlink="">
        <xdr:nvSpPr>
          <xdr:cNvPr id="13" name="Flowchart: Connector 12">
            <a:extLst>
              <a:ext uri="{FF2B5EF4-FFF2-40B4-BE49-F238E27FC236}">
                <a16:creationId xmlns:a16="http://schemas.microsoft.com/office/drawing/2014/main" id="{2E86C396-6066-4068-AB72-73763139ACD5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1505C6E-DAD4-83DA-B2A6-9E3167421D7A}"/>
              </a:ext>
            </a:extLst>
          </xdr:cNvPr>
          <xdr:cNvSpPr txBox="1"/>
        </xdr:nvSpPr>
        <xdr:spPr>
          <a:xfrm>
            <a:off x="3192779" y="3177540"/>
            <a:ext cx="1623678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Replacement for Transfer</a:t>
            </a:r>
          </a:p>
        </xdr:txBody>
      </xdr:sp>
    </xdr:grpSp>
    <xdr:clientData/>
  </xdr:twoCellAnchor>
  <xdr:twoCellAnchor>
    <xdr:from>
      <xdr:col>10</xdr:col>
      <xdr:colOff>517744</xdr:colOff>
      <xdr:row>20</xdr:row>
      <xdr:rowOff>0</xdr:rowOff>
    </xdr:from>
    <xdr:to>
      <xdr:col>12</xdr:col>
      <xdr:colOff>122756</xdr:colOff>
      <xdr:row>21</xdr:row>
      <xdr:rowOff>15240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94B4167A-260C-4C1F-89D5-9745A9B63E8E}"/>
            </a:ext>
          </a:extLst>
        </xdr:cNvPr>
        <xdr:cNvGrpSpPr/>
      </xdr:nvGrpSpPr>
      <xdr:grpSpPr>
        <a:xfrm>
          <a:off x="6609934" y="3467100"/>
          <a:ext cx="829927" cy="190500"/>
          <a:chOff x="3101340" y="3177540"/>
          <a:chExt cx="813074" cy="190500"/>
        </a:xfrm>
      </xdr:grpSpPr>
      <xdr:sp macro="" textlink="">
        <xdr:nvSpPr>
          <xdr:cNvPr id="16" name="Flowchart: Connector 15">
            <a:extLst>
              <a:ext uri="{FF2B5EF4-FFF2-40B4-BE49-F238E27FC236}">
                <a16:creationId xmlns:a16="http://schemas.microsoft.com/office/drawing/2014/main" id="{ECEA1E64-9661-45F7-1D23-C2C7C7002DA6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43F25EDC-4971-4435-F9E9-8D6AD7EB3D99}"/>
              </a:ext>
            </a:extLst>
          </xdr:cNvPr>
          <xdr:cNvSpPr txBox="1"/>
        </xdr:nvSpPr>
        <xdr:spPr>
          <a:xfrm>
            <a:off x="3192779" y="3177540"/>
            <a:ext cx="721635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New Hire</a:t>
            </a:r>
          </a:p>
        </xdr:txBody>
      </xdr:sp>
    </xdr:grpSp>
    <xdr:clientData/>
  </xdr:twoCellAnchor>
  <xdr:twoCellAnchor>
    <xdr:from>
      <xdr:col>12</xdr:col>
      <xdr:colOff>175262</xdr:colOff>
      <xdr:row>20</xdr:row>
      <xdr:rowOff>0</xdr:rowOff>
    </xdr:from>
    <xdr:to>
      <xdr:col>13</xdr:col>
      <xdr:colOff>214614</xdr:colOff>
      <xdr:row>21</xdr:row>
      <xdr:rowOff>15240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3A82C56-7755-45C3-BEFE-DF7A14466A01}"/>
            </a:ext>
          </a:extLst>
        </xdr:cNvPr>
        <xdr:cNvGrpSpPr/>
      </xdr:nvGrpSpPr>
      <xdr:grpSpPr>
        <a:xfrm>
          <a:off x="7486652" y="3467100"/>
          <a:ext cx="648952" cy="190500"/>
          <a:chOff x="3101340" y="3177540"/>
          <a:chExt cx="640182" cy="190500"/>
        </a:xfrm>
      </xdr:grpSpPr>
      <xdr:sp macro="" textlink="">
        <xdr:nvSpPr>
          <xdr:cNvPr id="19" name="Flowchart: Connector 18">
            <a:extLst>
              <a:ext uri="{FF2B5EF4-FFF2-40B4-BE49-F238E27FC236}">
                <a16:creationId xmlns:a16="http://schemas.microsoft.com/office/drawing/2014/main" id="{6F7B6136-3270-3871-2A56-CA9DC6C4263D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79125E17-7A61-8206-A2B1-41E5EDA76428}"/>
              </a:ext>
            </a:extLst>
          </xdr:cNvPr>
          <xdr:cNvSpPr txBox="1"/>
        </xdr:nvSpPr>
        <xdr:spPr>
          <a:xfrm>
            <a:off x="3200296" y="3177540"/>
            <a:ext cx="541226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Other</a:t>
            </a:r>
          </a:p>
        </xdr:txBody>
      </xdr:sp>
    </xdr:grpSp>
    <xdr:clientData/>
  </xdr:twoCellAnchor>
  <xdr:twoCellAnchor>
    <xdr:from>
      <xdr:col>9</xdr:col>
      <xdr:colOff>480060</xdr:colOff>
      <xdr:row>28</xdr:row>
      <xdr:rowOff>76200</xdr:rowOff>
    </xdr:from>
    <xdr:to>
      <xdr:col>9</xdr:col>
      <xdr:colOff>548640</xdr:colOff>
      <xdr:row>28</xdr:row>
      <xdr:rowOff>137160</xdr:rowOff>
    </xdr:to>
    <xdr:sp macro="" textlink="">
      <xdr:nvSpPr>
        <xdr:cNvPr id="21" name="Isosceles Triangle 20">
          <a:extLst>
            <a:ext uri="{FF2B5EF4-FFF2-40B4-BE49-F238E27FC236}">
              <a16:creationId xmlns:a16="http://schemas.microsoft.com/office/drawing/2014/main" id="{73D76A7C-BD7A-4F1F-89FC-D84DF60072D7}"/>
            </a:ext>
          </a:extLst>
        </xdr:cNvPr>
        <xdr:cNvSpPr/>
      </xdr:nvSpPr>
      <xdr:spPr>
        <a:xfrm flipH="1" flipV="1">
          <a:off x="5966460" y="501396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38</xdr:row>
      <xdr:rowOff>76200</xdr:rowOff>
    </xdr:from>
    <xdr:to>
      <xdr:col>9</xdr:col>
      <xdr:colOff>548640</xdr:colOff>
      <xdr:row>38</xdr:row>
      <xdr:rowOff>137160</xdr:rowOff>
    </xdr:to>
    <xdr:sp macro="" textlink="">
      <xdr:nvSpPr>
        <xdr:cNvPr id="22" name="Isosceles Triangle 21">
          <a:extLst>
            <a:ext uri="{FF2B5EF4-FFF2-40B4-BE49-F238E27FC236}">
              <a16:creationId xmlns:a16="http://schemas.microsoft.com/office/drawing/2014/main" id="{794F5979-1CA6-4216-A0B8-58A8272285D4}"/>
            </a:ext>
          </a:extLst>
        </xdr:cNvPr>
        <xdr:cNvSpPr/>
      </xdr:nvSpPr>
      <xdr:spPr>
        <a:xfrm flipH="1" flipV="1">
          <a:off x="5966460" y="676656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40</xdr:row>
      <xdr:rowOff>76200</xdr:rowOff>
    </xdr:from>
    <xdr:to>
      <xdr:col>9</xdr:col>
      <xdr:colOff>548640</xdr:colOff>
      <xdr:row>40</xdr:row>
      <xdr:rowOff>137160</xdr:rowOff>
    </xdr:to>
    <xdr:sp macro="" textlink="">
      <xdr:nvSpPr>
        <xdr:cNvPr id="23" name="Isosceles Triangle 22">
          <a:extLst>
            <a:ext uri="{FF2B5EF4-FFF2-40B4-BE49-F238E27FC236}">
              <a16:creationId xmlns:a16="http://schemas.microsoft.com/office/drawing/2014/main" id="{A06BCA07-DCB4-4023-AE04-2D686FD5817A}"/>
            </a:ext>
          </a:extLst>
        </xdr:cNvPr>
        <xdr:cNvSpPr/>
      </xdr:nvSpPr>
      <xdr:spPr>
        <a:xfrm flipH="1" flipV="1">
          <a:off x="5966460" y="711708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42</xdr:row>
      <xdr:rowOff>76200</xdr:rowOff>
    </xdr:from>
    <xdr:to>
      <xdr:col>9</xdr:col>
      <xdr:colOff>548640</xdr:colOff>
      <xdr:row>42</xdr:row>
      <xdr:rowOff>137160</xdr:rowOff>
    </xdr:to>
    <xdr:sp macro="" textlink="">
      <xdr:nvSpPr>
        <xdr:cNvPr id="24" name="Isosceles Triangle 23">
          <a:extLst>
            <a:ext uri="{FF2B5EF4-FFF2-40B4-BE49-F238E27FC236}">
              <a16:creationId xmlns:a16="http://schemas.microsoft.com/office/drawing/2014/main" id="{F9D2CE3B-65FD-4876-AB90-E45FF228A893}"/>
            </a:ext>
          </a:extLst>
        </xdr:cNvPr>
        <xdr:cNvSpPr/>
      </xdr:nvSpPr>
      <xdr:spPr>
        <a:xfrm flipH="1" flipV="1">
          <a:off x="5966460" y="746760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52</xdr:row>
      <xdr:rowOff>22860</xdr:rowOff>
    </xdr:from>
    <xdr:to>
      <xdr:col>6</xdr:col>
      <xdr:colOff>137160</xdr:colOff>
      <xdr:row>53</xdr:row>
      <xdr:rowOff>15240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5EFF7A1D-B4D3-41D8-89D4-272E7C333C91}"/>
            </a:ext>
          </a:extLst>
        </xdr:cNvPr>
        <xdr:cNvGrpSpPr/>
      </xdr:nvGrpSpPr>
      <xdr:grpSpPr>
        <a:xfrm>
          <a:off x="3048000" y="8972550"/>
          <a:ext cx="742950" cy="171450"/>
          <a:chOff x="3101340" y="3200400"/>
          <a:chExt cx="746760" cy="167640"/>
        </a:xfrm>
      </xdr:grpSpPr>
      <xdr:sp macro="" textlink="">
        <xdr:nvSpPr>
          <xdr:cNvPr id="26" name="Flowchart: Connector 25">
            <a:extLst>
              <a:ext uri="{FF2B5EF4-FFF2-40B4-BE49-F238E27FC236}">
                <a16:creationId xmlns:a16="http://schemas.microsoft.com/office/drawing/2014/main" id="{652FBC4F-5F8C-830D-B640-AB0766A9B243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BE363D5A-231A-9133-62D4-54A7C5A75AE0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Male</a:t>
            </a:r>
          </a:p>
        </xdr:txBody>
      </xdr:sp>
    </xdr:grpSp>
    <xdr:clientData/>
  </xdr:twoCellAnchor>
  <xdr:twoCellAnchor>
    <xdr:from>
      <xdr:col>6</xdr:col>
      <xdr:colOff>373380</xdr:colOff>
      <xdr:row>52</xdr:row>
      <xdr:rowOff>22860</xdr:rowOff>
    </xdr:from>
    <xdr:to>
      <xdr:col>7</xdr:col>
      <xdr:colOff>510540</xdr:colOff>
      <xdr:row>53</xdr:row>
      <xdr:rowOff>15240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FC19B68D-C27D-44F5-83F7-7C315BDBACB0}"/>
            </a:ext>
          </a:extLst>
        </xdr:cNvPr>
        <xdr:cNvGrpSpPr/>
      </xdr:nvGrpSpPr>
      <xdr:grpSpPr>
        <a:xfrm>
          <a:off x="4029075" y="8972550"/>
          <a:ext cx="752475" cy="171450"/>
          <a:chOff x="3101340" y="3200400"/>
          <a:chExt cx="746760" cy="167640"/>
        </a:xfrm>
      </xdr:grpSpPr>
      <xdr:sp macro="" textlink="">
        <xdr:nvSpPr>
          <xdr:cNvPr id="29" name="Flowchart: Connector 28">
            <a:extLst>
              <a:ext uri="{FF2B5EF4-FFF2-40B4-BE49-F238E27FC236}">
                <a16:creationId xmlns:a16="http://schemas.microsoft.com/office/drawing/2014/main" id="{22A99EA4-CAD8-61A8-8262-904DCEE3E135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638A01B6-08E2-B724-D98C-1F46A698946D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Female</a:t>
            </a:r>
          </a:p>
        </xdr:txBody>
      </xdr:sp>
    </xdr:grpSp>
    <xdr:clientData/>
  </xdr:twoCellAnchor>
  <xdr:twoCellAnchor>
    <xdr:from>
      <xdr:col>8</xdr:col>
      <xdr:colOff>213360</xdr:colOff>
      <xdr:row>51</xdr:row>
      <xdr:rowOff>53340</xdr:rowOff>
    </xdr:from>
    <xdr:to>
      <xdr:col>9</xdr:col>
      <xdr:colOff>480060</xdr:colOff>
      <xdr:row>54</xdr:row>
      <xdr:rowOff>15240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D39D2560-DA69-4E7D-82A6-FA96D03BCE48}"/>
            </a:ext>
          </a:extLst>
        </xdr:cNvPr>
        <xdr:cNvGrpSpPr/>
      </xdr:nvGrpSpPr>
      <xdr:grpSpPr>
        <a:xfrm>
          <a:off x="5086350" y="8839200"/>
          <a:ext cx="876300" cy="476250"/>
          <a:chOff x="3101340" y="3032760"/>
          <a:chExt cx="876300" cy="487680"/>
        </a:xfrm>
      </xdr:grpSpPr>
      <xdr:sp macro="" textlink="">
        <xdr:nvSpPr>
          <xdr:cNvPr id="32" name="Flowchart: Connector 31">
            <a:extLst>
              <a:ext uri="{FF2B5EF4-FFF2-40B4-BE49-F238E27FC236}">
                <a16:creationId xmlns:a16="http://schemas.microsoft.com/office/drawing/2014/main" id="{30916B9B-A288-0A64-1AE2-C4DEBEAE68ED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5077029E-0F0B-3A40-BB55-ED42236FF025}"/>
              </a:ext>
            </a:extLst>
          </xdr:cNvPr>
          <xdr:cNvSpPr txBox="1"/>
        </xdr:nvSpPr>
        <xdr:spPr>
          <a:xfrm>
            <a:off x="3238500" y="3032760"/>
            <a:ext cx="739140" cy="48768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Male and Female</a:t>
            </a:r>
          </a:p>
        </xdr:txBody>
      </xdr:sp>
    </xdr:grpSp>
    <xdr:clientData/>
  </xdr:twoCellAnchor>
  <xdr:twoCellAnchor>
    <xdr:from>
      <xdr:col>5</xdr:col>
      <xdr:colOff>0</xdr:colOff>
      <xdr:row>54</xdr:row>
      <xdr:rowOff>0</xdr:rowOff>
    </xdr:from>
    <xdr:to>
      <xdr:col>6</xdr:col>
      <xdr:colOff>137160</xdr:colOff>
      <xdr:row>54</xdr:row>
      <xdr:rowOff>167640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595E4AB4-0A0E-46E5-9073-14C3D36D26F7}"/>
            </a:ext>
          </a:extLst>
        </xdr:cNvPr>
        <xdr:cNvGrpSpPr/>
      </xdr:nvGrpSpPr>
      <xdr:grpSpPr>
        <a:xfrm>
          <a:off x="3048000" y="9296400"/>
          <a:ext cx="742950" cy="171450"/>
          <a:chOff x="3101340" y="3200400"/>
          <a:chExt cx="746760" cy="167640"/>
        </a:xfrm>
      </xdr:grpSpPr>
      <xdr:sp macro="" textlink="">
        <xdr:nvSpPr>
          <xdr:cNvPr id="35" name="Flowchart: Connector 34">
            <a:extLst>
              <a:ext uri="{FF2B5EF4-FFF2-40B4-BE49-F238E27FC236}">
                <a16:creationId xmlns:a16="http://schemas.microsoft.com/office/drawing/2014/main" id="{4FD7D965-383F-ED7F-3F7B-960B32A9D36B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04FAEEE7-638B-7226-DC92-DE646117A5B0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Yes</a:t>
            </a:r>
          </a:p>
        </xdr:txBody>
      </xdr:sp>
    </xdr:grpSp>
    <xdr:clientData/>
  </xdr:twoCellAnchor>
  <xdr:twoCellAnchor>
    <xdr:from>
      <xdr:col>6</xdr:col>
      <xdr:colOff>373380</xdr:colOff>
      <xdr:row>54</xdr:row>
      <xdr:rowOff>0</xdr:rowOff>
    </xdr:from>
    <xdr:to>
      <xdr:col>7</xdr:col>
      <xdr:colOff>510540</xdr:colOff>
      <xdr:row>54</xdr:row>
      <xdr:rowOff>167640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6B186654-1C9D-4ADE-94A3-F271B4237072}"/>
            </a:ext>
          </a:extLst>
        </xdr:cNvPr>
        <xdr:cNvGrpSpPr/>
      </xdr:nvGrpSpPr>
      <xdr:grpSpPr>
        <a:xfrm>
          <a:off x="4029075" y="9296400"/>
          <a:ext cx="752475" cy="171450"/>
          <a:chOff x="3101340" y="3200400"/>
          <a:chExt cx="746760" cy="167640"/>
        </a:xfrm>
      </xdr:grpSpPr>
      <xdr:sp macro="" textlink="">
        <xdr:nvSpPr>
          <xdr:cNvPr id="38" name="Flowchart: Connector 37">
            <a:extLst>
              <a:ext uri="{FF2B5EF4-FFF2-40B4-BE49-F238E27FC236}">
                <a16:creationId xmlns:a16="http://schemas.microsoft.com/office/drawing/2014/main" id="{A4F61903-A948-7E71-3325-C2B77AD02EE5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06C96229-41B9-33B9-18C3-E2C7AD76087E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No</a:t>
            </a:r>
          </a:p>
        </xdr:txBody>
      </xdr:sp>
    </xdr:grpSp>
    <xdr:clientData/>
  </xdr:twoCellAnchor>
  <xdr:twoCellAnchor>
    <xdr:from>
      <xdr:col>5</xdr:col>
      <xdr:colOff>0</xdr:colOff>
      <xdr:row>56</xdr:row>
      <xdr:rowOff>0</xdr:rowOff>
    </xdr:from>
    <xdr:to>
      <xdr:col>6</xdr:col>
      <xdr:colOff>137160</xdr:colOff>
      <xdr:row>56</xdr:row>
      <xdr:rowOff>167640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98A62D05-F96C-4275-8331-65F30775292A}"/>
            </a:ext>
          </a:extLst>
        </xdr:cNvPr>
        <xdr:cNvGrpSpPr/>
      </xdr:nvGrpSpPr>
      <xdr:grpSpPr>
        <a:xfrm>
          <a:off x="3048000" y="9639300"/>
          <a:ext cx="742950" cy="171450"/>
          <a:chOff x="3101340" y="3200400"/>
          <a:chExt cx="746760" cy="167640"/>
        </a:xfrm>
      </xdr:grpSpPr>
      <xdr:sp macro="" textlink="">
        <xdr:nvSpPr>
          <xdr:cNvPr id="41" name="Flowchart: Connector 40">
            <a:extLst>
              <a:ext uri="{FF2B5EF4-FFF2-40B4-BE49-F238E27FC236}">
                <a16:creationId xmlns:a16="http://schemas.microsoft.com/office/drawing/2014/main" id="{0A7371B4-4C1C-BEA9-4256-D66F4909DEEA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34911D83-B706-52EC-ACDC-581456DD0A4B}"/>
              </a:ext>
            </a:extLst>
          </xdr:cNvPr>
          <xdr:cNvSpPr txBox="1"/>
        </xdr:nvSpPr>
        <xdr:spPr>
          <a:xfrm>
            <a:off x="3192780" y="3200400"/>
            <a:ext cx="655320" cy="167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Always</a:t>
            </a:r>
          </a:p>
        </xdr:txBody>
      </xdr:sp>
    </xdr:grpSp>
    <xdr:clientData/>
  </xdr:twoCellAnchor>
  <xdr:twoCellAnchor>
    <xdr:from>
      <xdr:col>6</xdr:col>
      <xdr:colOff>373380</xdr:colOff>
      <xdr:row>55</xdr:row>
      <xdr:rowOff>152400</xdr:rowOff>
    </xdr:from>
    <xdr:to>
      <xdr:col>8</xdr:col>
      <xdr:colOff>106680</xdr:colOff>
      <xdr:row>56</xdr:row>
      <xdr:rowOff>167640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7712E087-A78D-474E-B028-82BBB115EE58}"/>
            </a:ext>
          </a:extLst>
        </xdr:cNvPr>
        <xdr:cNvGrpSpPr/>
      </xdr:nvGrpSpPr>
      <xdr:grpSpPr>
        <a:xfrm>
          <a:off x="4029075" y="9620250"/>
          <a:ext cx="952500" cy="190500"/>
          <a:chOff x="3101340" y="3177540"/>
          <a:chExt cx="952500" cy="190500"/>
        </a:xfrm>
      </xdr:grpSpPr>
      <xdr:sp macro="" textlink="">
        <xdr:nvSpPr>
          <xdr:cNvPr id="44" name="Flowchart: Connector 43">
            <a:extLst>
              <a:ext uri="{FF2B5EF4-FFF2-40B4-BE49-F238E27FC236}">
                <a16:creationId xmlns:a16="http://schemas.microsoft.com/office/drawing/2014/main" id="{205FB1B6-D61C-0F0D-4FA5-C21C0A32A410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CEAEB5CA-62B6-BCA2-475C-DDE572A9CD67}"/>
              </a:ext>
            </a:extLst>
          </xdr:cNvPr>
          <xdr:cNvSpPr txBox="1"/>
        </xdr:nvSpPr>
        <xdr:spPr>
          <a:xfrm>
            <a:off x="3200400" y="3177540"/>
            <a:ext cx="853440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Sometimes</a:t>
            </a:r>
          </a:p>
        </xdr:txBody>
      </xdr:sp>
    </xdr:grpSp>
    <xdr:clientData/>
  </xdr:twoCellAnchor>
  <xdr:twoCellAnchor>
    <xdr:from>
      <xdr:col>8</xdr:col>
      <xdr:colOff>213360</xdr:colOff>
      <xdr:row>55</xdr:row>
      <xdr:rowOff>167640</xdr:rowOff>
    </xdr:from>
    <xdr:to>
      <xdr:col>9</xdr:col>
      <xdr:colOff>556260</xdr:colOff>
      <xdr:row>57</xdr:row>
      <xdr:rowOff>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AD786AE9-1C7C-4E55-B296-707A4F09CE03}"/>
            </a:ext>
          </a:extLst>
        </xdr:cNvPr>
        <xdr:cNvGrpSpPr/>
      </xdr:nvGrpSpPr>
      <xdr:grpSpPr>
        <a:xfrm>
          <a:off x="5086350" y="9639300"/>
          <a:ext cx="952500" cy="438150"/>
          <a:chOff x="3101340" y="3177540"/>
          <a:chExt cx="952500" cy="190500"/>
        </a:xfrm>
      </xdr:grpSpPr>
      <xdr:sp macro="" textlink="">
        <xdr:nvSpPr>
          <xdr:cNvPr id="47" name="Flowchart: Connector 46">
            <a:extLst>
              <a:ext uri="{FF2B5EF4-FFF2-40B4-BE49-F238E27FC236}">
                <a16:creationId xmlns:a16="http://schemas.microsoft.com/office/drawing/2014/main" id="{B2572339-0796-B1F0-121E-FB668FC05C58}"/>
              </a:ext>
            </a:extLst>
          </xdr:cNvPr>
          <xdr:cNvSpPr/>
        </xdr:nvSpPr>
        <xdr:spPr>
          <a:xfrm>
            <a:off x="3101340" y="3230880"/>
            <a:ext cx="91440" cy="91440"/>
          </a:xfrm>
          <a:prstGeom prst="flowChartConnector">
            <a:avLst/>
          </a:prstGeom>
          <a:noFill/>
          <a:ln>
            <a:solidFill>
              <a:schemeClr val="bg2">
                <a:lumMod val="9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84C7A904-8608-AA51-3DB0-38A6DE214C45}"/>
              </a:ext>
            </a:extLst>
          </xdr:cNvPr>
          <xdr:cNvSpPr txBox="1"/>
        </xdr:nvSpPr>
        <xdr:spPr>
          <a:xfrm>
            <a:off x="3200400" y="3177540"/>
            <a:ext cx="853440" cy="190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Times New Roman" panose="02020603050405020304" pitchFamily="18" charset="0"/>
                <a:cs typeface="Times New Roman" panose="02020603050405020304" pitchFamily="18" charset="0"/>
              </a:rPr>
              <a:t>No Need</a:t>
            </a:r>
          </a:p>
        </xdr:txBody>
      </xdr:sp>
    </xdr:grpSp>
    <xdr:clientData/>
  </xdr:twoCellAnchor>
  <xdr:twoCellAnchor>
    <xdr:from>
      <xdr:col>5</xdr:col>
      <xdr:colOff>144780</xdr:colOff>
      <xdr:row>36</xdr:row>
      <xdr:rowOff>45720</xdr:rowOff>
    </xdr:from>
    <xdr:to>
      <xdr:col>5</xdr:col>
      <xdr:colOff>259080</xdr:colOff>
      <xdr:row>36</xdr:row>
      <xdr:rowOff>137160</xdr:rowOff>
    </xdr:to>
    <xdr:sp macro="" textlink="">
      <xdr:nvSpPr>
        <xdr:cNvPr id="49" name="Rectangle: Rounded Corners 48">
          <a:extLst>
            <a:ext uri="{FF2B5EF4-FFF2-40B4-BE49-F238E27FC236}">
              <a16:creationId xmlns:a16="http://schemas.microsoft.com/office/drawing/2014/main" id="{5A390CB2-CD15-42B7-9805-69F643CD49B5}"/>
            </a:ext>
          </a:extLst>
        </xdr:cNvPr>
        <xdr:cNvSpPr/>
      </xdr:nvSpPr>
      <xdr:spPr>
        <a:xfrm>
          <a:off x="3192780" y="6385560"/>
          <a:ext cx="114300" cy="9144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32</xdr:row>
      <xdr:rowOff>53340</xdr:rowOff>
    </xdr:from>
    <xdr:to>
      <xdr:col>9</xdr:col>
      <xdr:colOff>548640</xdr:colOff>
      <xdr:row>32</xdr:row>
      <xdr:rowOff>114300</xdr:rowOff>
    </xdr:to>
    <xdr:sp macro="" textlink="">
      <xdr:nvSpPr>
        <xdr:cNvPr id="50" name="Isosceles Triangle 49">
          <a:extLst>
            <a:ext uri="{FF2B5EF4-FFF2-40B4-BE49-F238E27FC236}">
              <a16:creationId xmlns:a16="http://schemas.microsoft.com/office/drawing/2014/main" id="{39758BBE-AAF2-4451-A2BF-239A1A67CB41}"/>
            </a:ext>
          </a:extLst>
        </xdr:cNvPr>
        <xdr:cNvSpPr/>
      </xdr:nvSpPr>
      <xdr:spPr>
        <a:xfrm flipH="1" flipV="1">
          <a:off x="5966460" y="569214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480060</xdr:colOff>
      <xdr:row>30</xdr:row>
      <xdr:rowOff>53340</xdr:rowOff>
    </xdr:from>
    <xdr:to>
      <xdr:col>9</xdr:col>
      <xdr:colOff>548640</xdr:colOff>
      <xdr:row>30</xdr:row>
      <xdr:rowOff>114300</xdr:rowOff>
    </xdr:to>
    <xdr:sp macro="" textlink="">
      <xdr:nvSpPr>
        <xdr:cNvPr id="51" name="Isosceles Triangle 50">
          <a:extLst>
            <a:ext uri="{FF2B5EF4-FFF2-40B4-BE49-F238E27FC236}">
              <a16:creationId xmlns:a16="http://schemas.microsoft.com/office/drawing/2014/main" id="{FB6A05A6-30CC-4C44-B8B8-C7BCF6088932}"/>
            </a:ext>
          </a:extLst>
        </xdr:cNvPr>
        <xdr:cNvSpPr/>
      </xdr:nvSpPr>
      <xdr:spPr>
        <a:xfrm flipH="1" flipV="1">
          <a:off x="5966460" y="534162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480060</xdr:colOff>
      <xdr:row>100</xdr:row>
      <xdr:rowOff>76200</xdr:rowOff>
    </xdr:from>
    <xdr:to>
      <xdr:col>10</xdr:col>
      <xdr:colOff>548640</xdr:colOff>
      <xdr:row>100</xdr:row>
      <xdr:rowOff>137160</xdr:rowOff>
    </xdr:to>
    <xdr:sp macro="" textlink="">
      <xdr:nvSpPr>
        <xdr:cNvPr id="52" name="Isosceles Triangle 51">
          <a:extLst>
            <a:ext uri="{FF2B5EF4-FFF2-40B4-BE49-F238E27FC236}">
              <a16:creationId xmlns:a16="http://schemas.microsoft.com/office/drawing/2014/main" id="{6B809A70-0589-4BFA-A4B0-6F233FB2FA09}"/>
            </a:ext>
          </a:extLst>
        </xdr:cNvPr>
        <xdr:cNvSpPr/>
      </xdr:nvSpPr>
      <xdr:spPr>
        <a:xfrm flipH="1" flipV="1">
          <a:off x="6576060" y="1789938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480060</xdr:colOff>
      <xdr:row>102</xdr:row>
      <xdr:rowOff>76200</xdr:rowOff>
    </xdr:from>
    <xdr:to>
      <xdr:col>10</xdr:col>
      <xdr:colOff>548640</xdr:colOff>
      <xdr:row>102</xdr:row>
      <xdr:rowOff>137160</xdr:rowOff>
    </xdr:to>
    <xdr:sp macro="" textlink="">
      <xdr:nvSpPr>
        <xdr:cNvPr id="53" name="Isosceles Triangle 52">
          <a:extLst>
            <a:ext uri="{FF2B5EF4-FFF2-40B4-BE49-F238E27FC236}">
              <a16:creationId xmlns:a16="http://schemas.microsoft.com/office/drawing/2014/main" id="{AEC50D11-0499-4B06-AD3C-81E9E51E77CA}"/>
            </a:ext>
          </a:extLst>
        </xdr:cNvPr>
        <xdr:cNvSpPr/>
      </xdr:nvSpPr>
      <xdr:spPr>
        <a:xfrm flipH="1" flipV="1">
          <a:off x="6576060" y="18249900"/>
          <a:ext cx="68580" cy="60960"/>
        </a:xfrm>
        <a:prstGeom prst="triangle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289560</xdr:colOff>
      <xdr:row>6</xdr:row>
      <xdr:rowOff>60960</xdr:rowOff>
    </xdr:from>
    <xdr:to>
      <xdr:col>3</xdr:col>
      <xdr:colOff>502920</xdr:colOff>
      <xdr:row>7</xdr:row>
      <xdr:rowOff>114300</xdr:rowOff>
    </xdr:to>
    <xdr:sp macro="" textlink="">
      <xdr:nvSpPr>
        <xdr:cNvPr id="54" name="Rectangle: Rounded Corners 53">
          <a:extLst>
            <a:ext uri="{FF2B5EF4-FFF2-40B4-BE49-F238E27FC236}">
              <a16:creationId xmlns:a16="http://schemas.microsoft.com/office/drawing/2014/main" id="{9E904F41-485B-4392-9C86-2D2D08ED2F72}"/>
            </a:ext>
          </a:extLst>
        </xdr:cNvPr>
        <xdr:cNvSpPr/>
      </xdr:nvSpPr>
      <xdr:spPr>
        <a:xfrm>
          <a:off x="1508760" y="1127760"/>
          <a:ext cx="822960" cy="23622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Draft</a:t>
          </a:r>
          <a:endParaRPr lang="en-US" sz="900" b="1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30480</xdr:colOff>
      <xdr:row>10</xdr:row>
      <xdr:rowOff>76200</xdr:rowOff>
    </xdr:from>
    <xdr:to>
      <xdr:col>4</xdr:col>
      <xdr:colOff>144780</xdr:colOff>
      <xdr:row>10</xdr:row>
      <xdr:rowOff>167640</xdr:rowOff>
    </xdr:to>
    <xdr:sp macro="" textlink="">
      <xdr:nvSpPr>
        <xdr:cNvPr id="55" name="Rectangle: Rounded Corners 54">
          <a:extLst>
            <a:ext uri="{FF2B5EF4-FFF2-40B4-BE49-F238E27FC236}">
              <a16:creationId xmlns:a16="http://schemas.microsoft.com/office/drawing/2014/main" id="{CDFDCA94-0A1B-4C73-BEA5-54FF0CB76E69}"/>
            </a:ext>
          </a:extLst>
        </xdr:cNvPr>
        <xdr:cNvSpPr/>
      </xdr:nvSpPr>
      <xdr:spPr>
        <a:xfrm>
          <a:off x="2468880" y="1859280"/>
          <a:ext cx="114300" cy="9144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205086</xdr:colOff>
      <xdr:row>15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E40BE-7300-6534-0E16-FFACDAE55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20286" cy="2743200"/>
        </a:xfrm>
        <a:prstGeom prst="rect">
          <a:avLst/>
        </a:prstGeom>
      </xdr:spPr>
    </xdr:pic>
    <xdr:clientData/>
  </xdr:twoCellAnchor>
  <xdr:twoCellAnchor editAs="oneCell">
    <xdr:from>
      <xdr:col>13</xdr:col>
      <xdr:colOff>612697</xdr:colOff>
      <xdr:row>10</xdr:row>
      <xdr:rowOff>167268</xdr:rowOff>
    </xdr:from>
    <xdr:to>
      <xdr:col>29</xdr:col>
      <xdr:colOff>19044</xdr:colOff>
      <xdr:row>25</xdr:row>
      <xdr:rowOff>167269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C3B3C5-07CE-8D8E-3291-7202FDB2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5819" y="2025805"/>
          <a:ext cx="9219420" cy="27878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59267</xdr:rowOff>
    </xdr:from>
    <xdr:to>
      <xdr:col>9</xdr:col>
      <xdr:colOff>475322</xdr:colOff>
      <xdr:row>30</xdr:row>
      <xdr:rowOff>8467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93DF9F-F481-3996-C19B-F9C09EE8D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853267"/>
          <a:ext cx="5961722" cy="2743200"/>
        </a:xfrm>
        <a:prstGeom prst="rect">
          <a:avLst/>
        </a:prstGeom>
      </xdr:spPr>
    </xdr:pic>
    <xdr:clientData/>
  </xdr:twoCellAnchor>
  <xdr:twoCellAnchor>
    <xdr:from>
      <xdr:col>12</xdr:col>
      <xdr:colOff>205087</xdr:colOff>
      <xdr:row>7</xdr:row>
      <xdr:rowOff>92928</xdr:rowOff>
    </xdr:from>
    <xdr:to>
      <xdr:col>24</xdr:col>
      <xdr:colOff>492513</xdr:colOff>
      <xdr:row>19</xdr:row>
      <xdr:rowOff>65049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52FBFDD1-69CB-9A1F-AF7F-66C43B9C5EC4}"/>
            </a:ext>
          </a:extLst>
        </xdr:cNvPr>
        <xdr:cNvCxnSpPr>
          <a:endCxn id="2" idx="3"/>
        </xdr:cNvCxnSpPr>
      </xdr:nvCxnSpPr>
      <xdr:spPr>
        <a:xfrm rot="10800000">
          <a:off x="7564892" y="1393904"/>
          <a:ext cx="7647231" cy="2202365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475322</xdr:colOff>
      <xdr:row>19</xdr:row>
      <xdr:rowOff>74341</xdr:rowOff>
    </xdr:from>
    <xdr:to>
      <xdr:col>24</xdr:col>
      <xdr:colOff>464634</xdr:colOff>
      <xdr:row>22</xdr:row>
      <xdr:rowOff>126795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34B30F8C-B5A6-4CCE-AE89-33BA7E97506E}"/>
            </a:ext>
          </a:extLst>
        </xdr:cNvPr>
        <xdr:cNvCxnSpPr>
          <a:endCxn id="4" idx="3"/>
        </xdr:cNvCxnSpPr>
      </xdr:nvCxnSpPr>
      <xdr:spPr>
        <a:xfrm rot="10800000" flipV="1">
          <a:off x="5995176" y="3605561"/>
          <a:ext cx="9189068" cy="610014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4</xdr:row>
      <xdr:rowOff>53340</xdr:rowOff>
    </xdr:from>
    <xdr:to>
      <xdr:col>3</xdr:col>
      <xdr:colOff>327660</xdr:colOff>
      <xdr:row>4</xdr:row>
      <xdr:rowOff>144780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F304DA67-1BB6-F0DA-9AC7-EB0E0ED4DB87}"/>
            </a:ext>
          </a:extLst>
        </xdr:cNvPr>
        <xdr:cNvSpPr/>
      </xdr:nvSpPr>
      <xdr:spPr>
        <a:xfrm>
          <a:off x="2042160" y="579120"/>
          <a:ext cx="114300" cy="9144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213360</xdr:colOff>
      <xdr:row>4</xdr:row>
      <xdr:rowOff>53340</xdr:rowOff>
    </xdr:from>
    <xdr:to>
      <xdr:col>6</xdr:col>
      <xdr:colOff>327660</xdr:colOff>
      <xdr:row>4</xdr:row>
      <xdr:rowOff>144780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7DC8A61E-097E-4EE3-A8E2-E1D0A4F67E82}"/>
            </a:ext>
          </a:extLst>
        </xdr:cNvPr>
        <xdr:cNvSpPr/>
      </xdr:nvSpPr>
      <xdr:spPr>
        <a:xfrm>
          <a:off x="2042160" y="579120"/>
          <a:ext cx="114300" cy="9144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213360</xdr:colOff>
      <xdr:row>30</xdr:row>
      <xdr:rowOff>53340</xdr:rowOff>
    </xdr:from>
    <xdr:to>
      <xdr:col>3</xdr:col>
      <xdr:colOff>327660</xdr:colOff>
      <xdr:row>30</xdr:row>
      <xdr:rowOff>144780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D2A315AC-E646-4CF7-88AC-0F73AF3F626A}"/>
            </a:ext>
          </a:extLst>
        </xdr:cNvPr>
        <xdr:cNvSpPr/>
      </xdr:nvSpPr>
      <xdr:spPr>
        <a:xfrm>
          <a:off x="2042160" y="579120"/>
          <a:ext cx="114300" cy="9144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213360</xdr:colOff>
      <xdr:row>30</xdr:row>
      <xdr:rowOff>53340</xdr:rowOff>
    </xdr:from>
    <xdr:to>
      <xdr:col>6</xdr:col>
      <xdr:colOff>327660</xdr:colOff>
      <xdr:row>30</xdr:row>
      <xdr:rowOff>144780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DB02396D-800F-412B-A44C-5052A1FDC0AD}"/>
            </a:ext>
          </a:extLst>
        </xdr:cNvPr>
        <xdr:cNvSpPr/>
      </xdr:nvSpPr>
      <xdr:spPr>
        <a:xfrm>
          <a:off x="3870960" y="579120"/>
          <a:ext cx="114300" cy="9144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42691-F876-4EBE-A888-F7D90B6C3D55}">
  <sheetPr>
    <tabColor rgb="FFFF0000"/>
  </sheetPr>
  <dimension ref="A3:W3"/>
  <sheetViews>
    <sheetView workbookViewId="0"/>
  </sheetViews>
  <sheetFormatPr defaultRowHeight="13.8" x14ac:dyDescent="0.25"/>
  <cols>
    <col min="1" max="1" width="7.109375" style="2" customWidth="1"/>
    <col min="2" max="2" width="7.109375" style="1" customWidth="1"/>
    <col min="3" max="16384" width="8.88671875" style="1"/>
  </cols>
  <sheetData>
    <row r="3" spans="1:23" ht="14.4" customHeight="1" x14ac:dyDescent="0.25">
      <c r="A3" s="16" t="s">
        <v>0</v>
      </c>
      <c r="B3" s="16"/>
      <c r="C3" s="64" t="s">
        <v>43</v>
      </c>
      <c r="D3" s="65"/>
      <c r="E3" s="65"/>
      <c r="F3" s="64" t="s">
        <v>2</v>
      </c>
      <c r="G3" s="65"/>
      <c r="H3" s="65"/>
      <c r="I3" s="22"/>
      <c r="J3" s="17" t="s">
        <v>22</v>
      </c>
      <c r="K3" s="17"/>
      <c r="L3" s="22"/>
      <c r="M3" s="17" t="s">
        <v>12</v>
      </c>
      <c r="N3" s="17"/>
      <c r="O3" s="64" t="s">
        <v>13</v>
      </c>
      <c r="P3" s="65"/>
      <c r="Q3" s="64" t="s">
        <v>45</v>
      </c>
      <c r="R3" s="66"/>
      <c r="S3" s="64" t="s">
        <v>46</v>
      </c>
      <c r="T3" s="65"/>
      <c r="U3" s="65"/>
      <c r="V3" s="64" t="s">
        <v>44</v>
      </c>
      <c r="W3" s="65"/>
    </row>
  </sheetData>
  <mergeCells count="6">
    <mergeCell ref="V3:W3"/>
    <mergeCell ref="C3:E3"/>
    <mergeCell ref="F3:H3"/>
    <mergeCell ref="O3:P3"/>
    <mergeCell ref="Q3:R3"/>
    <mergeCell ref="S3:U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9CBD5-CA06-4503-B66B-B4F5CD22EF1C}">
  <sheetPr>
    <tabColor rgb="FFFFFF00"/>
  </sheetPr>
  <dimension ref="A3:W25"/>
  <sheetViews>
    <sheetView workbookViewId="0"/>
  </sheetViews>
  <sheetFormatPr defaultRowHeight="13.8" x14ac:dyDescent="0.25"/>
  <cols>
    <col min="1" max="1" width="7.109375" style="2" customWidth="1"/>
    <col min="2" max="2" width="7.109375" style="1" customWidth="1"/>
    <col min="3" max="16384" width="8.88671875" style="1"/>
  </cols>
  <sheetData>
    <row r="3" spans="1:23" ht="14.4" customHeight="1" x14ac:dyDescent="0.25">
      <c r="A3" s="16" t="s">
        <v>0</v>
      </c>
      <c r="B3" s="16"/>
      <c r="C3" s="64" t="s">
        <v>43</v>
      </c>
      <c r="D3" s="65"/>
      <c r="E3" s="65"/>
      <c r="F3" s="64" t="s">
        <v>2</v>
      </c>
      <c r="G3" s="65"/>
      <c r="H3" s="65"/>
      <c r="I3" s="22"/>
      <c r="J3" s="17" t="s">
        <v>22</v>
      </c>
      <c r="K3" s="17"/>
      <c r="L3" s="22"/>
      <c r="M3" s="17" t="s">
        <v>12</v>
      </c>
      <c r="N3" s="17"/>
      <c r="O3" s="64" t="s">
        <v>13</v>
      </c>
      <c r="P3" s="65"/>
      <c r="Q3" s="64" t="s">
        <v>45</v>
      </c>
      <c r="R3" s="66"/>
      <c r="S3" s="64" t="s">
        <v>46</v>
      </c>
      <c r="T3" s="65"/>
      <c r="U3" s="65"/>
      <c r="V3" s="64" t="s">
        <v>44</v>
      </c>
      <c r="W3" s="65"/>
    </row>
    <row r="5" spans="1:23" x14ac:dyDescent="0.25">
      <c r="A5" s="2">
        <v>1</v>
      </c>
      <c r="C5" s="1" t="s">
        <v>47</v>
      </c>
      <c r="F5" s="1" t="s">
        <v>68</v>
      </c>
      <c r="I5" s="1" t="s">
        <v>69</v>
      </c>
      <c r="L5" s="1" t="s">
        <v>70</v>
      </c>
      <c r="O5" s="1" t="s">
        <v>74</v>
      </c>
      <c r="Q5" s="1" t="s">
        <v>85</v>
      </c>
      <c r="V5" s="1" t="s">
        <v>88</v>
      </c>
    </row>
    <row r="6" spans="1:23" x14ac:dyDescent="0.25">
      <c r="A6" s="2">
        <v>2</v>
      </c>
      <c r="C6" s="1" t="s">
        <v>48</v>
      </c>
      <c r="F6" s="1" t="s">
        <v>68</v>
      </c>
      <c r="I6" s="1" t="s">
        <v>152</v>
      </c>
      <c r="L6" s="1" t="s">
        <v>71</v>
      </c>
      <c r="O6" s="1" t="s">
        <v>75</v>
      </c>
      <c r="Q6" s="1" t="s">
        <v>85</v>
      </c>
      <c r="V6" s="1" t="s">
        <v>89</v>
      </c>
    </row>
    <row r="7" spans="1:23" x14ac:dyDescent="0.25">
      <c r="A7" s="2">
        <v>3</v>
      </c>
      <c r="C7" s="1" t="s">
        <v>49</v>
      </c>
      <c r="F7" s="1" t="s">
        <v>68</v>
      </c>
      <c r="I7" s="1" t="s">
        <v>69</v>
      </c>
      <c r="L7" s="1" t="s">
        <v>72</v>
      </c>
      <c r="O7" s="1" t="s">
        <v>76</v>
      </c>
      <c r="Q7" s="1" t="s">
        <v>85</v>
      </c>
      <c r="S7" s="1" t="s">
        <v>61</v>
      </c>
    </row>
    <row r="8" spans="1:23" x14ac:dyDescent="0.25">
      <c r="A8" s="2">
        <v>4</v>
      </c>
      <c r="C8" s="1" t="s">
        <v>50</v>
      </c>
      <c r="F8" s="1" t="s">
        <v>68</v>
      </c>
      <c r="I8" s="1" t="s">
        <v>150</v>
      </c>
      <c r="L8" s="1" t="s">
        <v>71</v>
      </c>
      <c r="O8" s="1" t="s">
        <v>77</v>
      </c>
      <c r="Q8" s="1" t="s">
        <v>85</v>
      </c>
      <c r="S8" s="1" t="s">
        <v>86</v>
      </c>
      <c r="V8" s="1" t="s">
        <v>90</v>
      </c>
    </row>
    <row r="9" spans="1:23" x14ac:dyDescent="0.25">
      <c r="A9" s="2">
        <v>5</v>
      </c>
      <c r="C9" s="1" t="s">
        <v>51</v>
      </c>
      <c r="F9" s="1" t="s">
        <v>68</v>
      </c>
      <c r="I9" s="1" t="s">
        <v>69</v>
      </c>
      <c r="L9" s="1" t="s">
        <v>71</v>
      </c>
      <c r="O9" s="1" t="s">
        <v>78</v>
      </c>
      <c r="Q9" s="1" t="s">
        <v>85</v>
      </c>
      <c r="V9" s="1" t="s">
        <v>91</v>
      </c>
    </row>
    <row r="10" spans="1:23" x14ac:dyDescent="0.25">
      <c r="A10" s="2">
        <v>6</v>
      </c>
      <c r="C10" s="1" t="s">
        <v>52</v>
      </c>
      <c r="F10" s="1" t="s">
        <v>68</v>
      </c>
      <c r="I10" s="1" t="s">
        <v>151</v>
      </c>
      <c r="L10" s="1" t="s">
        <v>71</v>
      </c>
      <c r="O10" s="1" t="s">
        <v>79</v>
      </c>
      <c r="Q10" s="1" t="s">
        <v>85</v>
      </c>
      <c r="S10" s="1" t="s">
        <v>61</v>
      </c>
      <c r="V10" s="1" t="s">
        <v>92</v>
      </c>
    </row>
    <row r="11" spans="1:23" x14ac:dyDescent="0.25">
      <c r="A11" s="2">
        <v>7</v>
      </c>
      <c r="C11" s="1" t="s">
        <v>53</v>
      </c>
      <c r="F11" s="1" t="s">
        <v>68</v>
      </c>
      <c r="I11" s="1" t="s">
        <v>69</v>
      </c>
      <c r="L11" s="1" t="s">
        <v>71</v>
      </c>
      <c r="O11" s="1" t="s">
        <v>79</v>
      </c>
      <c r="Q11" s="1" t="s">
        <v>85</v>
      </c>
      <c r="S11" s="1" t="s">
        <v>86</v>
      </c>
      <c r="V11" s="1" t="s">
        <v>93</v>
      </c>
    </row>
    <row r="12" spans="1:23" x14ac:dyDescent="0.25">
      <c r="A12" s="2">
        <v>8</v>
      </c>
      <c r="C12" s="1" t="s">
        <v>54</v>
      </c>
      <c r="F12" s="1" t="s">
        <v>68</v>
      </c>
      <c r="I12" s="1" t="s">
        <v>69</v>
      </c>
      <c r="L12" s="1" t="s">
        <v>71</v>
      </c>
      <c r="O12" s="1" t="s">
        <v>80</v>
      </c>
      <c r="Q12" s="1" t="s">
        <v>85</v>
      </c>
      <c r="V12" s="1" t="s">
        <v>90</v>
      </c>
    </row>
    <row r="13" spans="1:23" x14ac:dyDescent="0.25">
      <c r="A13" s="2">
        <v>9</v>
      </c>
      <c r="C13" s="1" t="s">
        <v>55</v>
      </c>
      <c r="F13" s="1" t="s">
        <v>68</v>
      </c>
      <c r="I13" s="1" t="s">
        <v>151</v>
      </c>
      <c r="L13" s="1" t="s">
        <v>71</v>
      </c>
      <c r="O13" s="1" t="s">
        <v>77</v>
      </c>
      <c r="Q13" s="1" t="s">
        <v>85</v>
      </c>
      <c r="S13" s="1" t="s">
        <v>61</v>
      </c>
      <c r="V13" s="1" t="s">
        <v>90</v>
      </c>
    </row>
    <row r="14" spans="1:23" x14ac:dyDescent="0.25">
      <c r="A14" s="2">
        <v>10</v>
      </c>
      <c r="C14" s="1" t="s">
        <v>56</v>
      </c>
      <c r="F14" s="1" t="s">
        <v>68</v>
      </c>
      <c r="I14" s="1" t="s">
        <v>151</v>
      </c>
      <c r="L14" s="1" t="s">
        <v>71</v>
      </c>
      <c r="O14" s="1" t="s">
        <v>79</v>
      </c>
      <c r="Q14" s="1" t="s">
        <v>85</v>
      </c>
      <c r="S14" s="1" t="s">
        <v>87</v>
      </c>
      <c r="V14" s="1" t="s">
        <v>90</v>
      </c>
    </row>
    <row r="15" spans="1:23" x14ac:dyDescent="0.25">
      <c r="A15" s="2">
        <v>11</v>
      </c>
      <c r="C15" s="1" t="s">
        <v>57</v>
      </c>
      <c r="F15" s="1" t="s">
        <v>68</v>
      </c>
      <c r="I15" s="1" t="s">
        <v>150</v>
      </c>
      <c r="L15" s="1" t="s">
        <v>71</v>
      </c>
      <c r="O15" s="1" t="s">
        <v>79</v>
      </c>
      <c r="Q15" s="1" t="s">
        <v>85</v>
      </c>
      <c r="S15" s="1" t="s">
        <v>86</v>
      </c>
      <c r="V15" s="1" t="s">
        <v>90</v>
      </c>
    </row>
    <row r="16" spans="1:23" x14ac:dyDescent="0.25">
      <c r="A16" s="2">
        <v>12</v>
      </c>
      <c r="C16" s="1" t="s">
        <v>58</v>
      </c>
      <c r="F16" s="1" t="s">
        <v>68</v>
      </c>
      <c r="I16" s="1" t="s">
        <v>151</v>
      </c>
      <c r="L16" s="1" t="s">
        <v>71</v>
      </c>
      <c r="O16" s="1" t="s">
        <v>77</v>
      </c>
      <c r="Q16" s="1" t="s">
        <v>85</v>
      </c>
      <c r="S16" s="1" t="s">
        <v>86</v>
      </c>
      <c r="V16" s="1" t="s">
        <v>94</v>
      </c>
    </row>
    <row r="17" spans="1:22" x14ac:dyDescent="0.25">
      <c r="A17" s="2">
        <v>13</v>
      </c>
      <c r="C17" s="1" t="s">
        <v>59</v>
      </c>
      <c r="F17" s="1" t="s">
        <v>68</v>
      </c>
      <c r="I17" s="1" t="s">
        <v>69</v>
      </c>
      <c r="L17" s="1" t="s">
        <v>71</v>
      </c>
      <c r="O17" s="1" t="s">
        <v>77</v>
      </c>
      <c r="Q17" s="1" t="s">
        <v>85</v>
      </c>
      <c r="S17" s="1" t="s">
        <v>86</v>
      </c>
      <c r="V17" s="1" t="s">
        <v>90</v>
      </c>
    </row>
    <row r="18" spans="1:22" x14ac:dyDescent="0.25">
      <c r="A18" s="2">
        <v>14</v>
      </c>
      <c r="C18" s="1" t="s">
        <v>60</v>
      </c>
      <c r="F18" s="1" t="s">
        <v>68</v>
      </c>
      <c r="I18" s="1" t="s">
        <v>152</v>
      </c>
      <c r="L18" s="1" t="s">
        <v>71</v>
      </c>
      <c r="O18" s="1" t="s">
        <v>79</v>
      </c>
      <c r="Q18" s="1" t="s">
        <v>85</v>
      </c>
      <c r="S18" s="1" t="s">
        <v>61</v>
      </c>
      <c r="V18" s="1" t="s">
        <v>90</v>
      </c>
    </row>
    <row r="19" spans="1:22" x14ac:dyDescent="0.25">
      <c r="A19" s="2">
        <v>15</v>
      </c>
      <c r="C19" s="1" t="s">
        <v>61</v>
      </c>
      <c r="F19" s="1" t="s">
        <v>68</v>
      </c>
      <c r="I19" s="1" t="s">
        <v>69</v>
      </c>
      <c r="L19" s="1" t="s">
        <v>70</v>
      </c>
      <c r="O19" s="1" t="s">
        <v>81</v>
      </c>
      <c r="Q19" s="1" t="s">
        <v>85</v>
      </c>
      <c r="S19" s="1" t="s">
        <v>87</v>
      </c>
      <c r="V19" s="1" t="s">
        <v>95</v>
      </c>
    </row>
    <row r="20" spans="1:22" x14ac:dyDescent="0.25">
      <c r="A20" s="2">
        <v>16</v>
      </c>
      <c r="C20" s="1" t="s">
        <v>62</v>
      </c>
      <c r="F20" s="1" t="s">
        <v>68</v>
      </c>
      <c r="I20" s="1" t="s">
        <v>151</v>
      </c>
      <c r="L20" s="1" t="s">
        <v>73</v>
      </c>
      <c r="O20" s="1" t="s">
        <v>82</v>
      </c>
      <c r="Q20" s="1" t="s">
        <v>85</v>
      </c>
      <c r="V20" s="1" t="s">
        <v>96</v>
      </c>
    </row>
    <row r="21" spans="1:22" x14ac:dyDescent="0.25">
      <c r="A21" s="2">
        <v>17</v>
      </c>
      <c r="C21" s="1" t="s">
        <v>63</v>
      </c>
      <c r="F21" s="1" t="s">
        <v>68</v>
      </c>
      <c r="I21" s="1" t="s">
        <v>69</v>
      </c>
      <c r="L21" s="1" t="s">
        <v>72</v>
      </c>
      <c r="O21" s="1" t="s">
        <v>82</v>
      </c>
      <c r="Q21" s="1" t="s">
        <v>85</v>
      </c>
      <c r="V21" s="1" t="s">
        <v>97</v>
      </c>
    </row>
    <row r="22" spans="1:22" x14ac:dyDescent="0.25">
      <c r="A22" s="2">
        <v>18</v>
      </c>
      <c r="C22" s="1" t="s">
        <v>64</v>
      </c>
      <c r="F22" s="1" t="s">
        <v>68</v>
      </c>
      <c r="I22" s="1" t="s">
        <v>150</v>
      </c>
      <c r="L22" s="1" t="s">
        <v>72</v>
      </c>
      <c r="O22" s="1" t="s">
        <v>78</v>
      </c>
      <c r="Q22" s="1" t="s">
        <v>85</v>
      </c>
      <c r="V22" s="1" t="s">
        <v>97</v>
      </c>
    </row>
    <row r="23" spans="1:22" x14ac:dyDescent="0.25">
      <c r="A23" s="2">
        <v>19</v>
      </c>
      <c r="C23" s="1" t="s">
        <v>65</v>
      </c>
      <c r="F23" s="1" t="s">
        <v>68</v>
      </c>
      <c r="I23" s="1" t="s">
        <v>150</v>
      </c>
      <c r="L23" s="1" t="s">
        <v>71</v>
      </c>
      <c r="O23" s="1" t="s">
        <v>79</v>
      </c>
      <c r="Q23" s="1" t="s">
        <v>85</v>
      </c>
      <c r="S23" s="1" t="s">
        <v>86</v>
      </c>
      <c r="V23" s="1" t="s">
        <v>90</v>
      </c>
    </row>
    <row r="24" spans="1:22" x14ac:dyDescent="0.25">
      <c r="A24" s="2">
        <v>20</v>
      </c>
      <c r="C24" s="1" t="s">
        <v>66</v>
      </c>
      <c r="F24" s="1" t="s">
        <v>68</v>
      </c>
      <c r="I24" s="1" t="s">
        <v>152</v>
      </c>
      <c r="L24" s="1" t="s">
        <v>72</v>
      </c>
      <c r="O24" s="1" t="s">
        <v>83</v>
      </c>
      <c r="Q24" s="1" t="s">
        <v>85</v>
      </c>
      <c r="V24" s="1" t="s">
        <v>98</v>
      </c>
    </row>
    <row r="25" spans="1:22" x14ac:dyDescent="0.25">
      <c r="A25" s="2">
        <v>21</v>
      </c>
      <c r="C25" s="1" t="s">
        <v>67</v>
      </c>
      <c r="F25" s="1" t="s">
        <v>68</v>
      </c>
      <c r="I25" s="1" t="s">
        <v>152</v>
      </c>
      <c r="L25" s="1" t="s">
        <v>71</v>
      </c>
      <c r="O25" s="1" t="s">
        <v>84</v>
      </c>
      <c r="Q25" s="1" t="s">
        <v>85</v>
      </c>
      <c r="S25" s="1" t="s">
        <v>61</v>
      </c>
      <c r="V25" s="1" t="s">
        <v>90</v>
      </c>
    </row>
  </sheetData>
  <mergeCells count="6">
    <mergeCell ref="V3:W3"/>
    <mergeCell ref="C3:E3"/>
    <mergeCell ref="F3:H3"/>
    <mergeCell ref="O3:P3"/>
    <mergeCell ref="Q3:R3"/>
    <mergeCell ref="S3:U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D42B-E6FF-4451-A3BE-5CBCE304E642}">
  <sheetPr>
    <tabColor rgb="FF00B0F0"/>
  </sheetPr>
  <dimension ref="A2:X7"/>
  <sheetViews>
    <sheetView workbookViewId="0">
      <selection activeCell="E31" sqref="E31"/>
    </sheetView>
  </sheetViews>
  <sheetFormatPr defaultRowHeight="13.8" x14ac:dyDescent="0.25"/>
  <cols>
    <col min="1" max="1" width="8.88671875" style="2"/>
    <col min="2" max="2" width="8.88671875" style="1" customWidth="1"/>
    <col min="3" max="16384" width="8.88671875" style="1"/>
  </cols>
  <sheetData>
    <row r="2" spans="1:24" ht="15.6" x14ac:dyDescent="0.3">
      <c r="B2" s="6" t="s">
        <v>4</v>
      </c>
      <c r="C2" s="6"/>
      <c r="D2" s="6"/>
    </row>
    <row r="7" spans="1:24" x14ac:dyDescent="0.25">
      <c r="A7" s="16" t="s">
        <v>0</v>
      </c>
      <c r="B7" s="23"/>
      <c r="C7" s="14" t="s">
        <v>1</v>
      </c>
      <c r="D7" s="14"/>
      <c r="E7" s="14"/>
      <c r="F7" s="24"/>
      <c r="G7" s="15"/>
      <c r="H7" s="14" t="s">
        <v>2</v>
      </c>
      <c r="I7" s="14"/>
      <c r="J7" s="14"/>
      <c r="K7" s="24"/>
      <c r="L7" s="15"/>
      <c r="M7" s="14" t="s">
        <v>3</v>
      </c>
      <c r="N7" s="14"/>
      <c r="O7" s="20"/>
      <c r="P7" s="20"/>
      <c r="Q7" s="20"/>
      <c r="R7" s="20"/>
      <c r="S7" s="20"/>
      <c r="T7" s="20"/>
      <c r="U7" s="20"/>
      <c r="V7" s="20"/>
      <c r="W7" s="20"/>
      <c r="X7" s="2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B9F7D-D84F-48AF-8782-B2BD7C5030BA}">
  <sheetPr>
    <tabColor rgb="FF00B0F0"/>
  </sheetPr>
  <dimension ref="A1:Q38"/>
  <sheetViews>
    <sheetView topLeftCell="C7" zoomScale="90" zoomScaleNormal="90" workbookViewId="0">
      <selection activeCell="G28" sqref="G28:H28"/>
    </sheetView>
  </sheetViews>
  <sheetFormatPr defaultRowHeight="13.8" x14ac:dyDescent="0.25"/>
  <cols>
    <col min="1" max="5" width="8.88671875" style="1"/>
    <col min="6" max="6" width="39.88671875" style="1" customWidth="1"/>
    <col min="7" max="8" width="8.88671875" style="1"/>
    <col min="9" max="15" width="9.44140625" style="1" customWidth="1"/>
    <col min="16" max="16384" width="8.88671875" style="1"/>
  </cols>
  <sheetData>
    <row r="1" spans="1:17" x14ac:dyDescent="0.25">
      <c r="G1" s="50"/>
      <c r="H1" s="51"/>
      <c r="I1" s="51"/>
      <c r="J1" s="51"/>
      <c r="K1" s="51"/>
      <c r="L1" s="51"/>
      <c r="M1" s="51"/>
      <c r="N1" s="51"/>
      <c r="O1" s="52"/>
    </row>
    <row r="2" spans="1:17" x14ac:dyDescent="0.25">
      <c r="B2" s="5" t="s">
        <v>8</v>
      </c>
      <c r="C2" s="5"/>
      <c r="D2" s="5"/>
      <c r="G2" s="53"/>
      <c r="H2" s="1" t="s">
        <v>132</v>
      </c>
      <c r="J2" s="54" t="s">
        <v>153</v>
      </c>
      <c r="K2" s="1" t="s">
        <v>154</v>
      </c>
      <c r="M2" s="55" t="s">
        <v>153</v>
      </c>
      <c r="N2" s="1" t="s">
        <v>155</v>
      </c>
      <c r="O2" s="56"/>
    </row>
    <row r="3" spans="1:17" ht="14.4" thickBot="1" x14ac:dyDescent="0.3">
      <c r="G3" s="57"/>
      <c r="H3" s="58"/>
      <c r="I3" s="58"/>
      <c r="J3" s="58"/>
      <c r="K3" s="58"/>
      <c r="L3" s="58"/>
      <c r="M3" s="58"/>
      <c r="N3" s="58"/>
      <c r="O3" s="59"/>
    </row>
    <row r="6" spans="1:1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8" spans="1:1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11" spans="1:17" x14ac:dyDescent="0.25">
      <c r="B11" s="1" t="s">
        <v>5</v>
      </c>
      <c r="D11" s="4"/>
      <c r="F11" s="33" t="s">
        <v>112</v>
      </c>
      <c r="H11" s="1" t="s">
        <v>2</v>
      </c>
      <c r="I11" s="4"/>
      <c r="L11" s="33" t="s">
        <v>112</v>
      </c>
      <c r="M11" s="9"/>
      <c r="N11" s="9"/>
      <c r="O11" s="9"/>
    </row>
    <row r="12" spans="1:17" x14ac:dyDescent="0.25">
      <c r="D12" s="4"/>
      <c r="I12" s="4"/>
    </row>
    <row r="13" spans="1:17" x14ac:dyDescent="0.25">
      <c r="B13" s="1" t="s">
        <v>6</v>
      </c>
      <c r="D13" s="4"/>
      <c r="F13" s="33" t="s">
        <v>112</v>
      </c>
      <c r="H13" s="1" t="s">
        <v>3</v>
      </c>
      <c r="I13" s="4"/>
      <c r="L13" s="33" t="s">
        <v>112</v>
      </c>
      <c r="M13" s="9"/>
      <c r="N13" s="9"/>
      <c r="O13" s="9"/>
    </row>
    <row r="14" spans="1:17" x14ac:dyDescent="0.25">
      <c r="D14" s="4"/>
      <c r="I14" s="4"/>
    </row>
    <row r="15" spans="1:17" x14ac:dyDescent="0.25">
      <c r="B15" s="1" t="s">
        <v>7</v>
      </c>
      <c r="D15" s="4"/>
      <c r="F15" s="33" t="s">
        <v>112</v>
      </c>
      <c r="H15" s="1" t="s">
        <v>99</v>
      </c>
      <c r="I15" s="4"/>
      <c r="L15" s="1" t="s">
        <v>9</v>
      </c>
      <c r="M15" s="34" t="s">
        <v>113</v>
      </c>
    </row>
    <row r="16" spans="1:17" x14ac:dyDescent="0.25">
      <c r="D16" s="4"/>
      <c r="I16" s="4"/>
    </row>
    <row r="17" spans="2:17" x14ac:dyDescent="0.25">
      <c r="B17" s="1" t="s">
        <v>109</v>
      </c>
      <c r="D17" s="4"/>
      <c r="E17" s="60"/>
      <c r="F17" s="33" t="s">
        <v>112</v>
      </c>
      <c r="H17" s="1" t="s">
        <v>157</v>
      </c>
      <c r="I17" s="4"/>
      <c r="L17" s="70" t="s">
        <v>112</v>
      </c>
      <c r="M17" s="71"/>
      <c r="N17" s="71"/>
      <c r="O17" s="71"/>
    </row>
    <row r="18" spans="2:17" x14ac:dyDescent="0.25">
      <c r="D18" s="4"/>
      <c r="F18" s="60" t="s">
        <v>158</v>
      </c>
      <c r="I18" s="4"/>
      <c r="L18" s="60" t="s">
        <v>160</v>
      </c>
    </row>
    <row r="19" spans="2:17" x14ac:dyDescent="0.25">
      <c r="B19" s="1" t="s">
        <v>156</v>
      </c>
      <c r="D19" s="4"/>
      <c r="F19" s="33" t="s">
        <v>112</v>
      </c>
      <c r="I19" s="4"/>
    </row>
    <row r="20" spans="2:17" x14ac:dyDescent="0.25">
      <c r="F20" s="60" t="s">
        <v>159</v>
      </c>
    </row>
    <row r="21" spans="2:17" x14ac:dyDescent="0.25">
      <c r="B21" s="11" t="s">
        <v>10</v>
      </c>
      <c r="C21" s="1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3" spans="2:17" s="36" customFormat="1" ht="25.8" customHeight="1" x14ac:dyDescent="0.25">
      <c r="B23" s="37" t="s">
        <v>0</v>
      </c>
      <c r="C23" s="77" t="s">
        <v>11</v>
      </c>
      <c r="D23" s="84"/>
      <c r="E23" s="84"/>
      <c r="F23" s="78"/>
      <c r="G23" s="77" t="s">
        <v>14</v>
      </c>
      <c r="H23" s="78"/>
      <c r="I23" s="77" t="s">
        <v>15</v>
      </c>
      <c r="J23" s="84"/>
      <c r="K23" s="78"/>
      <c r="L23" s="77" t="s">
        <v>16</v>
      </c>
      <c r="M23" s="78"/>
      <c r="N23" s="79" t="s">
        <v>167</v>
      </c>
      <c r="O23" s="80"/>
      <c r="P23" s="38" t="s">
        <v>17</v>
      </c>
      <c r="Q23" s="36" t="s">
        <v>18</v>
      </c>
    </row>
    <row r="24" spans="2:17" ht="14.4" customHeight="1" x14ac:dyDescent="0.25">
      <c r="B24" s="27"/>
      <c r="C24" s="67"/>
      <c r="D24" s="68"/>
      <c r="E24" s="68"/>
      <c r="F24" s="69"/>
      <c r="G24" s="72" t="s">
        <v>114</v>
      </c>
      <c r="H24" s="73"/>
      <c r="I24" s="74" t="s">
        <v>116</v>
      </c>
      <c r="J24" s="75"/>
      <c r="K24" s="76"/>
      <c r="L24" s="72" t="s">
        <v>115</v>
      </c>
      <c r="M24" s="73"/>
      <c r="N24" s="72" t="s">
        <v>115</v>
      </c>
      <c r="O24" s="73"/>
      <c r="P24" s="35" t="s">
        <v>115</v>
      </c>
      <c r="Q24" s="2"/>
    </row>
    <row r="25" spans="2:17" ht="18.600000000000001" x14ac:dyDescent="0.25">
      <c r="B25" s="27">
        <v>1</v>
      </c>
      <c r="C25" s="67" t="s">
        <v>69</v>
      </c>
      <c r="D25" s="68"/>
      <c r="E25" s="68"/>
      <c r="F25" s="61" t="s">
        <v>161</v>
      </c>
      <c r="G25" s="81">
        <v>10</v>
      </c>
      <c r="H25" s="82"/>
      <c r="I25" s="67">
        <f>COUNTIF('MP List'!$I$5:$I$59,'MP Form'!$C25)</f>
        <v>8</v>
      </c>
      <c r="J25" s="68"/>
      <c r="K25" s="69"/>
      <c r="L25" s="67">
        <f>IF(G25-I25&lt;0,"",G25-I25)</f>
        <v>2</v>
      </c>
      <c r="M25" s="69"/>
      <c r="N25" s="67">
        <v>1</v>
      </c>
      <c r="O25" s="69"/>
      <c r="P25" s="2" t="str">
        <f>IF(I25-G25&gt;0,IF(G25="","",I25-G25),"")</f>
        <v/>
      </c>
      <c r="Q25" s="2"/>
    </row>
    <row r="26" spans="2:17" ht="18.600000000000001" x14ac:dyDescent="0.25">
      <c r="B26" s="27">
        <v>2</v>
      </c>
      <c r="C26" s="67" t="s">
        <v>150</v>
      </c>
      <c r="D26" s="68"/>
      <c r="E26" s="68"/>
      <c r="F26" s="61" t="s">
        <v>161</v>
      </c>
      <c r="G26" s="81">
        <v>3</v>
      </c>
      <c r="H26" s="82"/>
      <c r="I26" s="67">
        <f>COUNTIF('MP List'!$I$5:$I$59,'MP Form'!$C26)</f>
        <v>4</v>
      </c>
      <c r="J26" s="68"/>
      <c r="K26" s="69"/>
      <c r="L26" s="67" t="str">
        <f>IF(G26-I26&lt;0,"",G26-I26)</f>
        <v/>
      </c>
      <c r="M26" s="69"/>
      <c r="N26" s="67"/>
      <c r="O26" s="69"/>
      <c r="P26" s="2">
        <f>IF(I26-G26&gt;0,IF(G26="","",I26-G26),"")</f>
        <v>1</v>
      </c>
      <c r="Q26" s="2"/>
    </row>
    <row r="27" spans="2:17" ht="18.600000000000001" x14ac:dyDescent="0.25">
      <c r="B27" s="27">
        <v>3</v>
      </c>
      <c r="C27" s="67" t="s">
        <v>151</v>
      </c>
      <c r="D27" s="68"/>
      <c r="E27" s="68"/>
      <c r="F27" s="61" t="s">
        <v>161</v>
      </c>
      <c r="G27" s="81">
        <v>4</v>
      </c>
      <c r="H27" s="83"/>
      <c r="I27" s="67">
        <f>COUNTIF('MP List'!$I$5:$I$59,'MP Form'!$C27)</f>
        <v>5</v>
      </c>
      <c r="J27" s="68"/>
      <c r="K27" s="69"/>
      <c r="L27" s="67" t="str">
        <f>IF(G27-I27&lt;0,"",G27-I27)</f>
        <v/>
      </c>
      <c r="M27" s="69"/>
      <c r="N27" s="67"/>
      <c r="O27" s="69"/>
      <c r="P27" s="2">
        <f>IF(I27-G27&gt;0,IF(G27="","",I27-G27),"")</f>
        <v>1</v>
      </c>
      <c r="Q27" s="2"/>
    </row>
    <row r="28" spans="2:17" ht="18.600000000000001" x14ac:dyDescent="0.25">
      <c r="B28" s="27">
        <v>4</v>
      </c>
      <c r="C28" s="67" t="s">
        <v>152</v>
      </c>
      <c r="D28" s="68"/>
      <c r="E28" s="68"/>
      <c r="F28" s="61" t="s">
        <v>161</v>
      </c>
      <c r="G28" s="81">
        <v>3</v>
      </c>
      <c r="H28" s="82"/>
      <c r="I28" s="67">
        <f>COUNTIF('MP List'!$I$5:$I$59,'MP Form'!$C28)</f>
        <v>4</v>
      </c>
      <c r="J28" s="68"/>
      <c r="K28" s="69"/>
      <c r="L28" s="67" t="str">
        <f>IF(G28-I28&lt;0,"",G28-I28)</f>
        <v/>
      </c>
      <c r="M28" s="69"/>
      <c r="N28" s="67"/>
      <c r="O28" s="69"/>
      <c r="P28" s="2">
        <f>IF(I28-G28&gt;0,IF(G28="","",I28-G28),"")</f>
        <v>1</v>
      </c>
      <c r="Q28" s="2"/>
    </row>
    <row r="29" spans="2:17" x14ac:dyDescent="0.25">
      <c r="B29" s="27"/>
      <c r="G29" s="13"/>
      <c r="I29" s="13"/>
      <c r="K29" s="4"/>
      <c r="L29" s="28"/>
      <c r="M29" s="27"/>
      <c r="N29" s="67"/>
      <c r="O29" s="69"/>
      <c r="P29" s="2"/>
      <c r="Q29" s="2"/>
    </row>
    <row r="30" spans="2:17" x14ac:dyDescent="0.25">
      <c r="B30" s="27"/>
      <c r="G30" s="13"/>
      <c r="I30" s="13"/>
      <c r="K30" s="4"/>
      <c r="L30" s="28"/>
      <c r="M30" s="27"/>
      <c r="N30" s="67"/>
      <c r="O30" s="69"/>
      <c r="P30" s="2"/>
      <c r="Q30" s="2"/>
    </row>
    <row r="31" spans="2:17" x14ac:dyDescent="0.25">
      <c r="B31" s="27"/>
      <c r="G31" s="13"/>
      <c r="I31" s="13"/>
      <c r="K31" s="4"/>
      <c r="L31" s="13"/>
      <c r="M31" s="4"/>
      <c r="N31" s="67"/>
      <c r="O31" s="69"/>
    </row>
    <row r="32" spans="2:17" x14ac:dyDescent="0.25">
      <c r="B32" s="27"/>
      <c r="G32" s="13"/>
      <c r="I32" s="13"/>
      <c r="K32" s="4"/>
      <c r="L32" s="13"/>
      <c r="M32" s="4"/>
      <c r="N32" s="67"/>
      <c r="O32" s="69"/>
    </row>
    <row r="33" spans="1:15" x14ac:dyDescent="0.25">
      <c r="B33" s="27"/>
      <c r="G33" s="13"/>
      <c r="I33" s="13"/>
      <c r="K33" s="4"/>
      <c r="L33" s="13"/>
      <c r="M33" s="4"/>
      <c r="N33" s="67"/>
      <c r="O33" s="69"/>
    </row>
    <row r="34" spans="1:15" x14ac:dyDescent="0.25">
      <c r="B34" s="27"/>
      <c r="G34" s="13"/>
      <c r="I34" s="13"/>
      <c r="K34" s="4"/>
      <c r="L34" s="13"/>
      <c r="M34" s="4"/>
      <c r="N34" s="67"/>
      <c r="O34" s="69"/>
    </row>
    <row r="35" spans="1:15" x14ac:dyDescent="0.25">
      <c r="B35" s="27"/>
      <c r="C35" s="67"/>
      <c r="D35" s="68"/>
      <c r="E35" s="68"/>
      <c r="F35" s="69"/>
      <c r="G35" s="13"/>
      <c r="I35" s="13"/>
      <c r="K35" s="4"/>
      <c r="L35" s="13"/>
      <c r="M35" s="4"/>
      <c r="N35" s="67"/>
      <c r="O35" s="69"/>
    </row>
    <row r="37" spans="1:15" x14ac:dyDescent="0.25">
      <c r="B37" s="18" t="s">
        <v>19</v>
      </c>
    </row>
    <row r="38" spans="1:15" s="19" customFormat="1" ht="6" customHeight="1" x14ac:dyDescent="0.25">
      <c r="A38" s="1"/>
    </row>
  </sheetData>
  <mergeCells count="39">
    <mergeCell ref="C23:F23"/>
    <mergeCell ref="C24:F24"/>
    <mergeCell ref="L27:M27"/>
    <mergeCell ref="L28:M28"/>
    <mergeCell ref="I23:K23"/>
    <mergeCell ref="L23:M23"/>
    <mergeCell ref="L26:M26"/>
    <mergeCell ref="N23:O23"/>
    <mergeCell ref="N24:O24"/>
    <mergeCell ref="N29:O29"/>
    <mergeCell ref="G25:H25"/>
    <mergeCell ref="N25:O25"/>
    <mergeCell ref="G26:H26"/>
    <mergeCell ref="G27:H27"/>
    <mergeCell ref="G28:H28"/>
    <mergeCell ref="N26:O26"/>
    <mergeCell ref="N27:O27"/>
    <mergeCell ref="N28:O28"/>
    <mergeCell ref="I25:K25"/>
    <mergeCell ref="I26:K26"/>
    <mergeCell ref="I27:K27"/>
    <mergeCell ref="I28:K28"/>
    <mergeCell ref="L25:M25"/>
    <mergeCell ref="C35:F35"/>
    <mergeCell ref="L17:O17"/>
    <mergeCell ref="C25:E25"/>
    <mergeCell ref="C26:E26"/>
    <mergeCell ref="C27:E27"/>
    <mergeCell ref="C28:E28"/>
    <mergeCell ref="N35:O35"/>
    <mergeCell ref="L24:M24"/>
    <mergeCell ref="N30:O30"/>
    <mergeCell ref="N31:O31"/>
    <mergeCell ref="N32:O32"/>
    <mergeCell ref="N33:O33"/>
    <mergeCell ref="N34:O34"/>
    <mergeCell ref="I24:K24"/>
    <mergeCell ref="G24:H24"/>
    <mergeCell ref="G23:H2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AEF06-1EFB-490F-A537-E0E77237C5B3}">
  <sheetPr>
    <tabColor rgb="FF00B0F0"/>
  </sheetPr>
  <dimension ref="B3:F5"/>
  <sheetViews>
    <sheetView workbookViewId="0">
      <selection activeCell="F3" sqref="F3"/>
    </sheetView>
  </sheetViews>
  <sheetFormatPr defaultRowHeight="13.8" x14ac:dyDescent="0.25"/>
  <cols>
    <col min="1" max="16384" width="8.88671875" style="1"/>
  </cols>
  <sheetData>
    <row r="3" spans="2:6" x14ac:dyDescent="0.25">
      <c r="B3" s="1" t="s">
        <v>99</v>
      </c>
      <c r="D3" s="4"/>
      <c r="F3" s="5" t="s">
        <v>168</v>
      </c>
    </row>
    <row r="5" spans="2:6" x14ac:dyDescent="0.25">
      <c r="D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7112-1B29-40EA-843F-FF2598B129D3}">
  <sheetPr>
    <tabColor rgb="FF92D050"/>
  </sheetPr>
  <dimension ref="A2:W7"/>
  <sheetViews>
    <sheetView workbookViewId="0">
      <selection activeCell="C7" sqref="C7:D7"/>
    </sheetView>
  </sheetViews>
  <sheetFormatPr defaultRowHeight="13.8" x14ac:dyDescent="0.25"/>
  <cols>
    <col min="1" max="1" width="8.88671875" style="2" customWidth="1"/>
    <col min="2" max="16384" width="8.88671875" style="1"/>
  </cols>
  <sheetData>
    <row r="2" spans="1:23" ht="15.6" x14ac:dyDescent="0.3">
      <c r="B2" s="6" t="s">
        <v>20</v>
      </c>
      <c r="C2" s="6"/>
      <c r="D2" s="6"/>
    </row>
    <row r="7" spans="1:23" x14ac:dyDescent="0.25">
      <c r="A7" s="16" t="s">
        <v>0</v>
      </c>
      <c r="B7" s="20"/>
      <c r="C7" s="64" t="s">
        <v>1</v>
      </c>
      <c r="D7" s="65"/>
      <c r="E7" s="64" t="s">
        <v>21</v>
      </c>
      <c r="F7" s="65"/>
      <c r="G7" s="64" t="s">
        <v>2</v>
      </c>
      <c r="H7" s="65"/>
      <c r="I7" s="64" t="s">
        <v>22</v>
      </c>
      <c r="J7" s="65"/>
      <c r="K7" s="64" t="s">
        <v>23</v>
      </c>
      <c r="L7" s="65"/>
      <c r="M7" s="64" t="s">
        <v>13</v>
      </c>
      <c r="N7" s="65"/>
      <c r="O7" s="64" t="s">
        <v>12</v>
      </c>
      <c r="P7" s="65"/>
      <c r="Q7" s="64" t="s">
        <v>24</v>
      </c>
      <c r="R7" s="65"/>
      <c r="S7" s="64" t="s">
        <v>25</v>
      </c>
      <c r="T7" s="65"/>
      <c r="U7" s="64" t="s">
        <v>26</v>
      </c>
      <c r="V7" s="65"/>
      <c r="W7" s="21" t="s">
        <v>27</v>
      </c>
    </row>
  </sheetData>
  <mergeCells count="10">
    <mergeCell ref="O7:P7"/>
    <mergeCell ref="Q7:R7"/>
    <mergeCell ref="S7:T7"/>
    <mergeCell ref="U7:V7"/>
    <mergeCell ref="C7:D7"/>
    <mergeCell ref="E7:F7"/>
    <mergeCell ref="G7:H7"/>
    <mergeCell ref="I7:J7"/>
    <mergeCell ref="K7:L7"/>
    <mergeCell ref="M7:N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84708-5513-4232-B2F8-B14F07CCA6F7}">
  <sheetPr>
    <tabColor rgb="FF92D050"/>
  </sheetPr>
  <dimension ref="A1:X103"/>
  <sheetViews>
    <sheetView topLeftCell="E1" workbookViewId="0">
      <selection activeCell="R2" sqref="R2"/>
    </sheetView>
  </sheetViews>
  <sheetFormatPr defaultRowHeight="13.8" x14ac:dyDescent="0.25"/>
  <cols>
    <col min="1" max="16384" width="8.88671875" style="1"/>
  </cols>
  <sheetData>
    <row r="1" spans="1:24" x14ac:dyDescent="0.25">
      <c r="H1" s="50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</row>
    <row r="2" spans="1:24" x14ac:dyDescent="0.25">
      <c r="B2" s="5" t="s">
        <v>28</v>
      </c>
      <c r="C2" s="5"/>
      <c r="D2" s="5"/>
      <c r="H2" s="53"/>
      <c r="I2" s="1" t="s">
        <v>132</v>
      </c>
      <c r="K2" s="54" t="s">
        <v>153</v>
      </c>
      <c r="L2" s="1" t="s">
        <v>129</v>
      </c>
      <c r="N2" s="55" t="s">
        <v>153</v>
      </c>
      <c r="O2" s="1" t="s">
        <v>155</v>
      </c>
      <c r="Q2" s="55" t="s">
        <v>153</v>
      </c>
      <c r="R2" s="1" t="s">
        <v>163</v>
      </c>
      <c r="S2" s="56"/>
    </row>
    <row r="3" spans="1:24" ht="14.4" thickBot="1" x14ac:dyDescent="0.3">
      <c r="H3" s="57"/>
      <c r="I3" s="58"/>
      <c r="J3" s="58"/>
      <c r="K3" s="58"/>
      <c r="L3" s="58"/>
      <c r="M3" s="58"/>
      <c r="N3" s="58"/>
      <c r="O3" s="58"/>
      <c r="P3" s="58"/>
      <c r="Q3" s="58"/>
      <c r="R3" s="58"/>
      <c r="S3" s="59"/>
    </row>
    <row r="6" spans="1:24" ht="14.4" x14ac:dyDescent="0.3">
      <c r="A6" s="3"/>
      <c r="B6" s="3"/>
      <c r="C6" s="3"/>
      <c r="D6" s="3"/>
      <c r="E6" s="3"/>
      <c r="F6" s="3"/>
      <c r="G6" s="7"/>
      <c r="H6" s="3"/>
      <c r="I6" s="3"/>
      <c r="J6" s="3"/>
      <c r="K6" s="3"/>
      <c r="P6" s="3"/>
      <c r="Q6" s="3"/>
      <c r="R6" s="3"/>
      <c r="S6" s="3"/>
      <c r="T6" s="3"/>
      <c r="U6" s="3"/>
      <c r="V6" s="3"/>
      <c r="W6" s="3"/>
      <c r="X6" s="3"/>
    </row>
    <row r="7" spans="1:24" ht="14.4" customHeight="1" x14ac:dyDescent="0.25">
      <c r="V7" s="2"/>
      <c r="W7" s="2"/>
    </row>
    <row r="8" spans="1:24" ht="14.4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11" spans="1:24" x14ac:dyDescent="0.25">
      <c r="B11" s="1" t="s">
        <v>100</v>
      </c>
      <c r="D11" s="4"/>
      <c r="F11" s="1" t="s">
        <v>9</v>
      </c>
      <c r="G11" s="34" t="s">
        <v>113</v>
      </c>
    </row>
    <row r="12" spans="1:24" x14ac:dyDescent="0.25">
      <c r="D12" s="4"/>
    </row>
    <row r="13" spans="1:24" x14ac:dyDescent="0.25">
      <c r="B13" s="1" t="s">
        <v>99</v>
      </c>
      <c r="D13" s="4"/>
      <c r="F13" s="33" t="s">
        <v>112</v>
      </c>
      <c r="G13" s="9"/>
      <c r="H13" s="9"/>
      <c r="I13" s="9"/>
      <c r="J13" s="10"/>
    </row>
    <row r="14" spans="1:24" x14ac:dyDescent="0.25">
      <c r="D14" s="4"/>
    </row>
    <row r="15" spans="1:24" x14ac:dyDescent="0.25">
      <c r="B15" s="1" t="s">
        <v>29</v>
      </c>
      <c r="D15" s="4"/>
      <c r="F15" s="33" t="s">
        <v>112</v>
      </c>
      <c r="G15" s="9"/>
      <c r="H15" s="9"/>
      <c r="I15" s="9"/>
      <c r="J15" s="10"/>
      <c r="L15" s="39" t="s">
        <v>164</v>
      </c>
      <c r="M15" s="39"/>
      <c r="N15" s="39"/>
      <c r="O15" s="39"/>
      <c r="P15" s="40"/>
    </row>
    <row r="16" spans="1:24" x14ac:dyDescent="0.25">
      <c r="D16" s="4"/>
    </row>
    <row r="17" spans="2:10" x14ac:dyDescent="0.25">
      <c r="B17" s="1" t="s">
        <v>30</v>
      </c>
      <c r="D17" s="4"/>
      <c r="F17" s="33" t="s">
        <v>112</v>
      </c>
      <c r="G17" s="9"/>
      <c r="H17" s="9"/>
      <c r="I17" s="9"/>
      <c r="J17" s="10"/>
    </row>
    <row r="18" spans="2:10" x14ac:dyDescent="0.25">
      <c r="D18" s="4"/>
    </row>
    <row r="19" spans="2:10" x14ac:dyDescent="0.25">
      <c r="B19" s="1" t="s">
        <v>21</v>
      </c>
      <c r="D19" s="4"/>
    </row>
    <row r="20" spans="2:10" x14ac:dyDescent="0.25">
      <c r="D20" s="4"/>
    </row>
    <row r="21" spans="2:10" x14ac:dyDescent="0.25">
      <c r="B21" s="1" t="s">
        <v>31</v>
      </c>
      <c r="D21" s="4"/>
      <c r="F21" s="33" t="s">
        <v>112</v>
      </c>
      <c r="G21" s="9"/>
      <c r="H21" s="9"/>
      <c r="I21" s="9"/>
      <c r="J21" s="10"/>
    </row>
    <row r="22" spans="2:10" x14ac:dyDescent="0.25">
      <c r="D22" s="4"/>
    </row>
    <row r="23" spans="2:10" x14ac:dyDescent="0.25">
      <c r="B23" s="1" t="s">
        <v>2</v>
      </c>
      <c r="D23" s="4"/>
      <c r="F23" s="34" t="s">
        <v>115</v>
      </c>
    </row>
    <row r="24" spans="2:10" x14ac:dyDescent="0.25">
      <c r="D24" s="4"/>
    </row>
    <row r="25" spans="2:10" x14ac:dyDescent="0.25">
      <c r="B25" s="1" t="s">
        <v>22</v>
      </c>
      <c r="D25" s="4"/>
      <c r="F25" s="34" t="s">
        <v>115</v>
      </c>
    </row>
    <row r="26" spans="2:10" x14ac:dyDescent="0.25">
      <c r="D26" s="4"/>
    </row>
    <row r="27" spans="2:10" x14ac:dyDescent="0.25">
      <c r="B27" s="1" t="s">
        <v>23</v>
      </c>
      <c r="D27" s="4"/>
      <c r="F27" s="8"/>
      <c r="G27" s="9"/>
      <c r="H27" s="9"/>
      <c r="I27" s="9"/>
      <c r="J27" s="10"/>
    </row>
    <row r="28" spans="2:10" x14ac:dyDescent="0.25">
      <c r="D28" s="4"/>
    </row>
    <row r="29" spans="2:10" x14ac:dyDescent="0.25">
      <c r="B29" s="1" t="s">
        <v>121</v>
      </c>
      <c r="D29" s="4"/>
      <c r="F29" s="33" t="s">
        <v>112</v>
      </c>
      <c r="G29" s="9"/>
      <c r="H29" s="9"/>
      <c r="I29" s="9"/>
      <c r="J29" s="10"/>
    </row>
    <row r="30" spans="2:10" x14ac:dyDescent="0.25">
      <c r="D30" s="4"/>
    </row>
    <row r="31" spans="2:10" x14ac:dyDescent="0.25">
      <c r="B31" s="1" t="s">
        <v>13</v>
      </c>
      <c r="D31" s="4"/>
      <c r="F31" s="33" t="s">
        <v>112</v>
      </c>
      <c r="G31" s="9"/>
      <c r="H31" s="9"/>
      <c r="I31" s="9"/>
      <c r="J31" s="10"/>
    </row>
    <row r="32" spans="2:10" x14ac:dyDescent="0.25">
      <c r="D32" s="4"/>
    </row>
    <row r="33" spans="2:19" x14ac:dyDescent="0.25">
      <c r="B33" s="1" t="s">
        <v>12</v>
      </c>
      <c r="D33" s="4"/>
      <c r="F33" s="33" t="s">
        <v>112</v>
      </c>
      <c r="G33" s="9"/>
      <c r="H33" s="9"/>
      <c r="I33" s="9"/>
      <c r="J33" s="10"/>
    </row>
    <row r="34" spans="2:19" x14ac:dyDescent="0.25">
      <c r="D34" s="4"/>
    </row>
    <row r="35" spans="2:19" x14ac:dyDescent="0.25">
      <c r="B35" s="1" t="s">
        <v>119</v>
      </c>
      <c r="D35" s="4"/>
    </row>
    <row r="36" spans="2:19" x14ac:dyDescent="0.25">
      <c r="D36" s="4"/>
    </row>
    <row r="37" spans="2:19" x14ac:dyDescent="0.25">
      <c r="B37" s="1" t="s">
        <v>24</v>
      </c>
      <c r="D37" s="4"/>
      <c r="F37" s="33" t="s">
        <v>112</v>
      </c>
      <c r="G37" s="9"/>
      <c r="H37" s="9"/>
      <c r="I37" s="9"/>
      <c r="J37" s="10"/>
    </row>
    <row r="38" spans="2:19" x14ac:dyDescent="0.25">
      <c r="D38" s="4"/>
    </row>
    <row r="39" spans="2:19" x14ac:dyDescent="0.25">
      <c r="B39" s="1" t="s">
        <v>25</v>
      </c>
      <c r="D39" s="4"/>
      <c r="F39" s="33" t="s">
        <v>112</v>
      </c>
      <c r="G39" s="9"/>
      <c r="H39" s="9"/>
      <c r="I39" s="9"/>
      <c r="J39" s="10"/>
      <c r="L39" s="39" t="s">
        <v>120</v>
      </c>
      <c r="M39" s="40"/>
      <c r="N39" s="40"/>
    </row>
    <row r="40" spans="2:19" x14ac:dyDescent="0.25">
      <c r="D40" s="4"/>
    </row>
    <row r="41" spans="2:19" x14ac:dyDescent="0.25">
      <c r="B41" s="1" t="s">
        <v>26</v>
      </c>
      <c r="D41" s="4"/>
      <c r="F41" s="33" t="s">
        <v>112</v>
      </c>
      <c r="G41" s="9"/>
      <c r="H41" s="9"/>
      <c r="I41" s="9"/>
      <c r="J41" s="10"/>
      <c r="L41" s="39" t="s">
        <v>120</v>
      </c>
      <c r="M41" s="40"/>
      <c r="N41" s="40"/>
    </row>
    <row r="45" spans="2:19" x14ac:dyDescent="0.25">
      <c r="B45" s="85" t="s">
        <v>32</v>
      </c>
      <c r="C45" s="86"/>
      <c r="D45" s="90" t="s">
        <v>33</v>
      </c>
      <c r="E45" s="87"/>
      <c r="F45" s="87" t="s">
        <v>34</v>
      </c>
      <c r="G45" s="87"/>
      <c r="H45" s="87" t="s">
        <v>35</v>
      </c>
      <c r="I45" s="87"/>
      <c r="J45" s="87" t="s">
        <v>36</v>
      </c>
      <c r="K45" s="87"/>
      <c r="L45" s="87" t="s">
        <v>37</v>
      </c>
      <c r="M45" s="87"/>
      <c r="N45" s="25"/>
      <c r="O45" s="25"/>
      <c r="P45" s="25"/>
      <c r="Q45" s="25"/>
      <c r="R45" s="25"/>
      <c r="S45" s="25"/>
    </row>
    <row r="47" spans="2:19" x14ac:dyDescent="0.25">
      <c r="B47" s="1" t="s">
        <v>38</v>
      </c>
      <c r="D47" s="4"/>
      <c r="F47" s="41" t="s">
        <v>123</v>
      </c>
      <c r="G47" s="26"/>
      <c r="H47" s="2" t="s">
        <v>90</v>
      </c>
      <c r="I47" s="41" t="s">
        <v>123</v>
      </c>
      <c r="J47" s="26"/>
      <c r="L47" s="1" t="s">
        <v>124</v>
      </c>
    </row>
    <row r="48" spans="2:19" x14ac:dyDescent="0.25">
      <c r="D48" s="4"/>
    </row>
    <row r="49" spans="2:19" x14ac:dyDescent="0.25">
      <c r="B49" s="1" t="s">
        <v>39</v>
      </c>
      <c r="D49" s="4"/>
      <c r="F49" s="41" t="s">
        <v>123</v>
      </c>
      <c r="G49" s="26"/>
      <c r="H49" s="2" t="s">
        <v>90</v>
      </c>
      <c r="I49" s="41" t="s">
        <v>123</v>
      </c>
      <c r="J49" s="26"/>
      <c r="L49" s="1" t="s">
        <v>124</v>
      </c>
    </row>
    <row r="50" spans="2:19" x14ac:dyDescent="0.25">
      <c r="D50" s="4"/>
    </row>
    <row r="51" spans="2:19" x14ac:dyDescent="0.25">
      <c r="B51" s="1" t="s">
        <v>40</v>
      </c>
      <c r="D51" s="4"/>
    </row>
    <row r="52" spans="2:19" x14ac:dyDescent="0.25">
      <c r="D52" s="4"/>
    </row>
    <row r="53" spans="2:19" x14ac:dyDescent="0.25">
      <c r="B53" s="1" t="s">
        <v>41</v>
      </c>
      <c r="D53" s="4"/>
    </row>
    <row r="54" spans="2:19" x14ac:dyDescent="0.25">
      <c r="D54" s="4"/>
    </row>
    <row r="55" spans="2:19" ht="34.799999999999997" customHeight="1" x14ac:dyDescent="0.25">
      <c r="B55" s="89" t="s">
        <v>42</v>
      </c>
      <c r="C55" s="89"/>
      <c r="D55" s="4"/>
    </row>
    <row r="58" spans="2:19" x14ac:dyDescent="0.25">
      <c r="B58" s="87" t="s">
        <v>32</v>
      </c>
      <c r="C58" s="87"/>
      <c r="D58" s="85" t="s">
        <v>33</v>
      </c>
      <c r="E58" s="86"/>
      <c r="F58" s="87" t="s">
        <v>34</v>
      </c>
      <c r="G58" s="87"/>
      <c r="H58" s="87" t="s">
        <v>35</v>
      </c>
      <c r="I58" s="87"/>
      <c r="J58" s="87" t="s">
        <v>36</v>
      </c>
      <c r="K58" s="87"/>
      <c r="L58" s="87" t="s">
        <v>37</v>
      </c>
      <c r="M58" s="87"/>
      <c r="N58" s="25"/>
      <c r="O58" s="25"/>
      <c r="P58" s="25"/>
      <c r="Q58" s="25"/>
      <c r="R58" s="25"/>
      <c r="S58" s="25"/>
    </row>
    <row r="60" spans="2:19" x14ac:dyDescent="0.25">
      <c r="B60" s="30" t="s">
        <v>0</v>
      </c>
      <c r="C60" s="30" t="s">
        <v>101</v>
      </c>
      <c r="D60" s="30"/>
      <c r="E60" s="31"/>
      <c r="F60" s="30"/>
      <c r="G60" s="30" t="s">
        <v>102</v>
      </c>
      <c r="H60" s="31"/>
      <c r="I60" s="30"/>
      <c r="J60" s="30" t="s">
        <v>103</v>
      </c>
      <c r="K60" s="31"/>
      <c r="L60" s="30"/>
      <c r="M60" s="30" t="s">
        <v>104</v>
      </c>
      <c r="N60" s="30"/>
    </row>
    <row r="61" spans="2:19" x14ac:dyDescent="0.25">
      <c r="E61" s="4"/>
      <c r="H61" s="4"/>
      <c r="K61" s="4"/>
    </row>
    <row r="62" spans="2:19" x14ac:dyDescent="0.25">
      <c r="B62" s="29">
        <v>1</v>
      </c>
      <c r="C62" s="34" t="s">
        <v>112</v>
      </c>
      <c r="E62" s="4"/>
      <c r="G62" s="34" t="s">
        <v>112</v>
      </c>
      <c r="H62" s="4"/>
      <c r="J62" s="34" t="s">
        <v>114</v>
      </c>
      <c r="K62" s="42"/>
      <c r="L62" s="34"/>
      <c r="M62" s="34" t="s">
        <v>114</v>
      </c>
    </row>
    <row r="63" spans="2:19" x14ac:dyDescent="0.25">
      <c r="B63" s="29"/>
      <c r="E63" s="4"/>
      <c r="H63" s="4"/>
      <c r="K63" s="4"/>
    </row>
    <row r="64" spans="2:19" x14ac:dyDescent="0.25">
      <c r="B64" s="29"/>
      <c r="E64" s="4"/>
      <c r="H64" s="4"/>
      <c r="K64" s="4"/>
    </row>
    <row r="65" spans="2:19" x14ac:dyDescent="0.25">
      <c r="B65" s="29"/>
      <c r="E65" s="4"/>
      <c r="H65" s="4"/>
      <c r="K65" s="4"/>
    </row>
    <row r="66" spans="2:19" x14ac:dyDescent="0.25">
      <c r="B66" s="32" t="s">
        <v>19</v>
      </c>
      <c r="E66" s="4"/>
      <c r="H66" s="4"/>
      <c r="K66" s="4"/>
    </row>
    <row r="69" spans="2:19" x14ac:dyDescent="0.25">
      <c r="B69" s="87" t="s">
        <v>32</v>
      </c>
      <c r="C69" s="87"/>
      <c r="D69" s="87" t="s">
        <v>33</v>
      </c>
      <c r="E69" s="87"/>
      <c r="F69" s="85" t="s">
        <v>34</v>
      </c>
      <c r="G69" s="86"/>
      <c r="H69" s="87" t="s">
        <v>35</v>
      </c>
      <c r="I69" s="87"/>
      <c r="J69" s="87" t="s">
        <v>36</v>
      </c>
      <c r="K69" s="87"/>
      <c r="L69" s="87" t="s">
        <v>37</v>
      </c>
      <c r="M69" s="87"/>
      <c r="N69" s="25"/>
      <c r="O69" s="25"/>
      <c r="P69" s="25"/>
      <c r="Q69" s="25"/>
      <c r="R69" s="25"/>
      <c r="S69" s="25"/>
    </row>
    <row r="71" spans="2:19" x14ac:dyDescent="0.25">
      <c r="B71" s="30" t="s">
        <v>0</v>
      </c>
      <c r="C71" s="30" t="s">
        <v>108</v>
      </c>
      <c r="D71" s="30"/>
      <c r="E71" s="31"/>
      <c r="F71" s="30"/>
      <c r="G71" s="30" t="s">
        <v>103</v>
      </c>
      <c r="H71" s="31"/>
      <c r="I71" s="30"/>
      <c r="J71" s="30"/>
      <c r="K71" s="30" t="s">
        <v>104</v>
      </c>
      <c r="L71" s="30"/>
      <c r="M71" s="30"/>
      <c r="N71" s="30"/>
    </row>
    <row r="72" spans="2:19" x14ac:dyDescent="0.25">
      <c r="E72" s="4"/>
      <c r="H72" s="4"/>
    </row>
    <row r="73" spans="2:19" x14ac:dyDescent="0.25">
      <c r="B73" s="29">
        <v>1</v>
      </c>
      <c r="C73" s="34" t="s">
        <v>114</v>
      </c>
      <c r="E73" s="4"/>
      <c r="G73" s="34" t="s">
        <v>114</v>
      </c>
      <c r="H73" s="4"/>
      <c r="K73" s="34" t="s">
        <v>114</v>
      </c>
    </row>
    <row r="74" spans="2:19" x14ac:dyDescent="0.25">
      <c r="B74" s="29"/>
      <c r="E74" s="4"/>
      <c r="H74" s="4"/>
    </row>
    <row r="75" spans="2:19" x14ac:dyDescent="0.25">
      <c r="B75" s="29"/>
      <c r="E75" s="4"/>
      <c r="H75" s="4"/>
    </row>
    <row r="76" spans="2:19" x14ac:dyDescent="0.25">
      <c r="B76" s="32" t="s">
        <v>19</v>
      </c>
      <c r="E76" s="4"/>
      <c r="H76" s="4"/>
    </row>
    <row r="78" spans="2:19" x14ac:dyDescent="0.25">
      <c r="B78" s="87" t="s">
        <v>32</v>
      </c>
      <c r="C78" s="87"/>
      <c r="D78" s="87" t="s">
        <v>33</v>
      </c>
      <c r="E78" s="87"/>
      <c r="F78" s="87" t="s">
        <v>34</v>
      </c>
      <c r="G78" s="88"/>
      <c r="H78" s="85" t="s">
        <v>35</v>
      </c>
      <c r="I78" s="86"/>
      <c r="J78" s="87" t="s">
        <v>36</v>
      </c>
      <c r="K78" s="87"/>
      <c r="L78" s="87" t="s">
        <v>37</v>
      </c>
      <c r="M78" s="87"/>
      <c r="N78" s="25"/>
      <c r="O78" s="25"/>
      <c r="P78" s="25"/>
      <c r="Q78" s="25"/>
      <c r="R78" s="25"/>
      <c r="S78" s="25"/>
    </row>
    <row r="80" spans="2:19" x14ac:dyDescent="0.25">
      <c r="B80" s="30" t="s">
        <v>0</v>
      </c>
      <c r="C80" s="30" t="s">
        <v>106</v>
      </c>
      <c r="D80" s="30"/>
      <c r="E80" s="31"/>
      <c r="F80" s="30"/>
      <c r="G80" s="30" t="s">
        <v>105</v>
      </c>
      <c r="H80" s="31"/>
      <c r="I80" s="30"/>
      <c r="J80" s="30"/>
      <c r="K80" s="30" t="s">
        <v>104</v>
      </c>
      <c r="L80" s="30"/>
      <c r="M80" s="30"/>
      <c r="N80" s="30"/>
    </row>
    <row r="81" spans="2:19" x14ac:dyDescent="0.25">
      <c r="E81" s="4"/>
      <c r="H81" s="4"/>
    </row>
    <row r="82" spans="2:19" x14ac:dyDescent="0.25">
      <c r="B82" s="29">
        <v>1</v>
      </c>
      <c r="C82" s="34" t="s">
        <v>114</v>
      </c>
      <c r="E82" s="4"/>
      <c r="G82" s="34" t="s">
        <v>112</v>
      </c>
      <c r="H82" s="4"/>
      <c r="K82" s="34" t="s">
        <v>114</v>
      </c>
    </row>
    <row r="83" spans="2:19" x14ac:dyDescent="0.25">
      <c r="B83" s="29"/>
      <c r="E83" s="4"/>
      <c r="H83" s="4"/>
    </row>
    <row r="84" spans="2:19" x14ac:dyDescent="0.25">
      <c r="B84" s="29"/>
      <c r="E84" s="4"/>
      <c r="H84" s="4"/>
    </row>
    <row r="85" spans="2:19" x14ac:dyDescent="0.25">
      <c r="B85" s="32" t="s">
        <v>19</v>
      </c>
      <c r="E85" s="4"/>
      <c r="H85" s="4"/>
    </row>
    <row r="86" spans="2:19" x14ac:dyDescent="0.25">
      <c r="B86" s="32"/>
    </row>
    <row r="88" spans="2:19" x14ac:dyDescent="0.25">
      <c r="B88" s="87" t="s">
        <v>32</v>
      </c>
      <c r="C88" s="87"/>
      <c r="D88" s="87" t="s">
        <v>33</v>
      </c>
      <c r="E88" s="87"/>
      <c r="F88" s="87" t="s">
        <v>34</v>
      </c>
      <c r="G88" s="87"/>
      <c r="H88" s="87" t="s">
        <v>35</v>
      </c>
      <c r="I88" s="87"/>
      <c r="J88" s="85" t="s">
        <v>36</v>
      </c>
      <c r="K88" s="86"/>
      <c r="L88" s="87" t="s">
        <v>37</v>
      </c>
      <c r="M88" s="87"/>
      <c r="N88" s="25"/>
      <c r="O88" s="25"/>
      <c r="P88" s="25"/>
      <c r="Q88" s="25"/>
      <c r="R88" s="25"/>
      <c r="S88" s="25"/>
    </row>
    <row r="90" spans="2:19" x14ac:dyDescent="0.25">
      <c r="B90" s="30" t="s">
        <v>0</v>
      </c>
      <c r="C90" s="30" t="s">
        <v>107</v>
      </c>
      <c r="D90" s="30"/>
      <c r="E90" s="31"/>
      <c r="F90" s="30"/>
      <c r="G90" s="30" t="s">
        <v>105</v>
      </c>
      <c r="H90" s="31"/>
      <c r="I90" s="30"/>
      <c r="J90" s="30"/>
      <c r="K90" s="30" t="s">
        <v>104</v>
      </c>
      <c r="L90" s="30"/>
      <c r="M90" s="30"/>
      <c r="N90" s="30"/>
    </row>
    <row r="91" spans="2:19" x14ac:dyDescent="0.25">
      <c r="E91" s="4"/>
      <c r="H91" s="4"/>
    </row>
    <row r="92" spans="2:19" x14ac:dyDescent="0.25">
      <c r="B92" s="29">
        <v>1</v>
      </c>
      <c r="C92" s="34" t="s">
        <v>112</v>
      </c>
      <c r="E92" s="4"/>
      <c r="G92" s="34" t="s">
        <v>112</v>
      </c>
      <c r="H92" s="4"/>
      <c r="K92" s="34" t="s">
        <v>114</v>
      </c>
    </row>
    <row r="93" spans="2:19" x14ac:dyDescent="0.25">
      <c r="B93" s="29"/>
      <c r="E93" s="4"/>
      <c r="H93" s="4"/>
    </row>
    <row r="94" spans="2:19" x14ac:dyDescent="0.25">
      <c r="B94" s="29"/>
      <c r="E94" s="4"/>
      <c r="H94" s="4"/>
    </row>
    <row r="95" spans="2:19" x14ac:dyDescent="0.25">
      <c r="B95" s="32" t="s">
        <v>19</v>
      </c>
      <c r="E95" s="4"/>
      <c r="H95" s="4"/>
    </row>
    <row r="97" spans="2:19" x14ac:dyDescent="0.25">
      <c r="B97" s="87" t="s">
        <v>32</v>
      </c>
      <c r="C97" s="87"/>
      <c r="D97" s="87" t="s">
        <v>33</v>
      </c>
      <c r="E97" s="87"/>
      <c r="F97" s="87" t="s">
        <v>34</v>
      </c>
      <c r="G97" s="87"/>
      <c r="H97" s="87" t="s">
        <v>35</v>
      </c>
      <c r="I97" s="87"/>
      <c r="J97" s="87" t="s">
        <v>36</v>
      </c>
      <c r="K97" s="87"/>
      <c r="L97" s="85" t="s">
        <v>37</v>
      </c>
      <c r="M97" s="86"/>
      <c r="N97" s="25"/>
      <c r="O97" s="25"/>
      <c r="P97" s="25"/>
      <c r="Q97" s="25"/>
      <c r="R97" s="25"/>
      <c r="S97" s="25"/>
    </row>
    <row r="99" spans="2:19" x14ac:dyDescent="0.25">
      <c r="B99" s="1" t="s">
        <v>109</v>
      </c>
      <c r="E99" s="4"/>
      <c r="G99" s="33" t="s">
        <v>112</v>
      </c>
      <c r="H99" s="9"/>
      <c r="I99" s="9"/>
      <c r="J99" s="9"/>
      <c r="K99" s="10"/>
    </row>
    <row r="100" spans="2:19" x14ac:dyDescent="0.25">
      <c r="E100" s="4"/>
    </row>
    <row r="101" spans="2:19" x14ac:dyDescent="0.25">
      <c r="B101" s="1" t="s">
        <v>110</v>
      </c>
      <c r="E101" s="4"/>
      <c r="G101" s="33" t="s">
        <v>115</v>
      </c>
      <c r="H101" s="9"/>
      <c r="I101" s="9"/>
      <c r="J101" s="9"/>
      <c r="K101" s="10"/>
    </row>
    <row r="102" spans="2:19" x14ac:dyDescent="0.25">
      <c r="E102" s="4"/>
    </row>
    <row r="103" spans="2:19" x14ac:dyDescent="0.25">
      <c r="B103" s="1" t="s">
        <v>111</v>
      </c>
      <c r="E103" s="4"/>
      <c r="G103" s="34" t="s">
        <v>122</v>
      </c>
    </row>
  </sheetData>
  <mergeCells count="37">
    <mergeCell ref="L45:M45"/>
    <mergeCell ref="B55:C55"/>
    <mergeCell ref="B45:C45"/>
    <mergeCell ref="D45:E45"/>
    <mergeCell ref="F45:G45"/>
    <mergeCell ref="H45:I45"/>
    <mergeCell ref="J45:K45"/>
    <mergeCell ref="L58:M58"/>
    <mergeCell ref="B69:C69"/>
    <mergeCell ref="D69:E69"/>
    <mergeCell ref="F69:G69"/>
    <mergeCell ref="H69:I69"/>
    <mergeCell ref="J69:K69"/>
    <mergeCell ref="L69:M69"/>
    <mergeCell ref="B58:C58"/>
    <mergeCell ref="D58:E58"/>
    <mergeCell ref="F58:G58"/>
    <mergeCell ref="H58:I58"/>
    <mergeCell ref="J58:K58"/>
    <mergeCell ref="L78:M78"/>
    <mergeCell ref="B88:C88"/>
    <mergeCell ref="D88:E88"/>
    <mergeCell ref="F88:G88"/>
    <mergeCell ref="H88:I88"/>
    <mergeCell ref="J88:K88"/>
    <mergeCell ref="L88:M88"/>
    <mergeCell ref="B78:C78"/>
    <mergeCell ref="D78:E78"/>
    <mergeCell ref="F78:G78"/>
    <mergeCell ref="H78:I78"/>
    <mergeCell ref="J78:K78"/>
    <mergeCell ref="L97:M97"/>
    <mergeCell ref="B97:C97"/>
    <mergeCell ref="D97:E97"/>
    <mergeCell ref="F97:G97"/>
    <mergeCell ref="H97:I97"/>
    <mergeCell ref="J97:K9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A79A4-7ECE-42B3-BB8C-DDF4424CB24D}">
  <dimension ref="A2:X105"/>
  <sheetViews>
    <sheetView workbookViewId="0">
      <selection activeCell="F19" sqref="F19"/>
    </sheetView>
  </sheetViews>
  <sheetFormatPr defaultRowHeight="13.8" x14ac:dyDescent="0.25"/>
  <cols>
    <col min="1" max="16384" width="8.88671875" style="1"/>
  </cols>
  <sheetData>
    <row r="2" spans="1:24" x14ac:dyDescent="0.25">
      <c r="B2" s="5" t="s">
        <v>28</v>
      </c>
      <c r="C2" s="5"/>
      <c r="D2" s="5"/>
      <c r="H2" s="98" t="s">
        <v>125</v>
      </c>
      <c r="I2" s="98"/>
      <c r="J2" s="99" t="s">
        <v>126</v>
      </c>
      <c r="K2" s="99"/>
      <c r="L2" s="100" t="s">
        <v>127</v>
      </c>
      <c r="M2" s="100"/>
      <c r="N2" s="101" t="s">
        <v>128</v>
      </c>
      <c r="O2" s="101"/>
      <c r="P2" s="102" t="s">
        <v>129</v>
      </c>
      <c r="Q2" s="102"/>
      <c r="R2" s="103" t="s">
        <v>130</v>
      </c>
      <c r="S2" s="103"/>
      <c r="T2" s="91" t="s">
        <v>131</v>
      </c>
      <c r="U2" s="91"/>
    </row>
    <row r="6" spans="1:24" ht="15" thickBot="1" x14ac:dyDescent="0.35">
      <c r="A6" s="3"/>
      <c r="B6" s="3"/>
      <c r="C6" s="3"/>
      <c r="D6" s="3"/>
      <c r="E6" s="3"/>
      <c r="F6" s="3"/>
      <c r="G6" s="7"/>
      <c r="H6" s="3"/>
      <c r="I6" s="3"/>
      <c r="J6" s="3"/>
      <c r="K6" s="3"/>
      <c r="P6" s="3"/>
      <c r="Q6" s="3"/>
      <c r="R6" s="3"/>
      <c r="S6" s="3"/>
      <c r="T6" s="3"/>
      <c r="U6" s="3"/>
      <c r="V6" s="3"/>
      <c r="W6" s="3"/>
      <c r="X6" s="3"/>
    </row>
    <row r="7" spans="1:24" ht="14.4" customHeight="1" x14ac:dyDescent="0.25">
      <c r="L7" s="92" t="s">
        <v>133</v>
      </c>
      <c r="M7" s="93"/>
      <c r="N7" s="93"/>
      <c r="O7" s="94"/>
      <c r="V7" s="2"/>
      <c r="W7" s="2"/>
    </row>
    <row r="8" spans="1:24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95"/>
      <c r="M8" s="96"/>
      <c r="N8" s="96"/>
      <c r="O8" s="97"/>
      <c r="P8" s="3"/>
      <c r="Q8" s="3"/>
      <c r="R8" s="3"/>
      <c r="S8" s="3"/>
      <c r="T8" s="3"/>
      <c r="U8" s="3"/>
      <c r="V8" s="3"/>
      <c r="W8" s="3"/>
      <c r="X8" s="3"/>
    </row>
    <row r="11" spans="1:24" x14ac:dyDescent="0.25">
      <c r="B11" s="1" t="s">
        <v>148</v>
      </c>
    </row>
    <row r="13" spans="1:24" x14ac:dyDescent="0.25">
      <c r="B13" s="1" t="s">
        <v>100</v>
      </c>
      <c r="D13" s="4"/>
      <c r="F13" s="1" t="s">
        <v>9</v>
      </c>
      <c r="G13" s="34" t="s">
        <v>113</v>
      </c>
    </row>
    <row r="14" spans="1:24" x14ac:dyDescent="0.25">
      <c r="D14" s="4"/>
    </row>
    <row r="15" spans="1:24" x14ac:dyDescent="0.25">
      <c r="B15" s="1" t="s">
        <v>99</v>
      </c>
      <c r="D15" s="4"/>
      <c r="F15" s="33" t="s">
        <v>112</v>
      </c>
      <c r="G15" s="9"/>
      <c r="H15" s="9"/>
      <c r="I15" s="9"/>
      <c r="J15" s="10"/>
    </row>
    <row r="16" spans="1:24" x14ac:dyDescent="0.25">
      <c r="D16" s="4"/>
    </row>
    <row r="17" spans="2:15" x14ac:dyDescent="0.25">
      <c r="B17" s="1" t="s">
        <v>29</v>
      </c>
      <c r="D17" s="4"/>
      <c r="F17" s="33" t="s">
        <v>149</v>
      </c>
      <c r="G17" s="9"/>
      <c r="H17" s="9"/>
      <c r="I17" s="9"/>
      <c r="J17" s="10"/>
      <c r="L17" s="39" t="s">
        <v>117</v>
      </c>
      <c r="M17" s="39"/>
      <c r="N17" s="39"/>
      <c r="O17" s="39"/>
    </row>
    <row r="18" spans="2:15" x14ac:dyDescent="0.25">
      <c r="D18" s="4"/>
    </row>
    <row r="19" spans="2:15" x14ac:dyDescent="0.25">
      <c r="B19" s="1" t="s">
        <v>30</v>
      </c>
      <c r="D19" s="4"/>
      <c r="F19" s="33" t="s">
        <v>112</v>
      </c>
      <c r="G19" s="9"/>
      <c r="H19" s="9"/>
      <c r="I19" s="9"/>
      <c r="J19" s="10"/>
    </row>
    <row r="20" spans="2:15" x14ac:dyDescent="0.25">
      <c r="D20" s="4"/>
    </row>
    <row r="21" spans="2:15" x14ac:dyDescent="0.25">
      <c r="B21" s="1" t="s">
        <v>21</v>
      </c>
      <c r="D21" s="4"/>
    </row>
    <row r="22" spans="2:15" x14ac:dyDescent="0.25">
      <c r="D22" s="4"/>
    </row>
    <row r="23" spans="2:15" x14ac:dyDescent="0.25">
      <c r="B23" s="1" t="s">
        <v>31</v>
      </c>
      <c r="D23" s="4"/>
      <c r="F23" s="33" t="s">
        <v>112</v>
      </c>
      <c r="G23" s="9"/>
      <c r="H23" s="9"/>
      <c r="I23" s="9"/>
      <c r="J23" s="10"/>
    </row>
    <row r="24" spans="2:15" x14ac:dyDescent="0.25">
      <c r="D24" s="4"/>
    </row>
    <row r="25" spans="2:15" x14ac:dyDescent="0.25">
      <c r="B25" s="1" t="s">
        <v>2</v>
      </c>
      <c r="D25" s="4"/>
      <c r="F25" s="34" t="s">
        <v>115</v>
      </c>
    </row>
    <row r="26" spans="2:15" x14ac:dyDescent="0.25">
      <c r="D26" s="4"/>
    </row>
    <row r="27" spans="2:15" x14ac:dyDescent="0.25">
      <c r="B27" s="1" t="s">
        <v>22</v>
      </c>
      <c r="D27" s="4"/>
      <c r="F27" s="34" t="s">
        <v>115</v>
      </c>
    </row>
    <row r="28" spans="2:15" x14ac:dyDescent="0.25">
      <c r="D28" s="4"/>
    </row>
    <row r="29" spans="2:15" x14ac:dyDescent="0.25">
      <c r="B29" s="1" t="s">
        <v>23</v>
      </c>
      <c r="D29" s="4"/>
      <c r="F29" s="8"/>
      <c r="G29" s="9"/>
      <c r="H29" s="9"/>
      <c r="I29" s="9"/>
      <c r="J29" s="10"/>
      <c r="L29" s="39" t="s">
        <v>118</v>
      </c>
      <c r="M29" s="40"/>
      <c r="N29" s="40"/>
    </row>
    <row r="30" spans="2:15" x14ac:dyDescent="0.25">
      <c r="D30" s="4"/>
    </row>
    <row r="31" spans="2:15" x14ac:dyDescent="0.25">
      <c r="B31" s="1" t="s">
        <v>121</v>
      </c>
      <c r="D31" s="4"/>
      <c r="F31" s="33" t="s">
        <v>112</v>
      </c>
      <c r="G31" s="9"/>
      <c r="H31" s="9"/>
      <c r="I31" s="9"/>
      <c r="J31" s="10"/>
    </row>
    <row r="32" spans="2:15" x14ac:dyDescent="0.25">
      <c r="D32" s="4"/>
    </row>
    <row r="33" spans="2:19" x14ac:dyDescent="0.25">
      <c r="B33" s="1" t="s">
        <v>13</v>
      </c>
      <c r="D33" s="4"/>
      <c r="F33" s="33" t="s">
        <v>112</v>
      </c>
      <c r="G33" s="9"/>
      <c r="H33" s="9"/>
      <c r="I33" s="9"/>
      <c r="J33" s="10"/>
    </row>
    <row r="34" spans="2:19" x14ac:dyDescent="0.25">
      <c r="D34" s="4"/>
    </row>
    <row r="35" spans="2:19" x14ac:dyDescent="0.25">
      <c r="B35" s="1" t="s">
        <v>12</v>
      </c>
      <c r="D35" s="4"/>
      <c r="F35" s="34" t="s">
        <v>115</v>
      </c>
    </row>
    <row r="36" spans="2:19" x14ac:dyDescent="0.25">
      <c r="D36" s="4"/>
    </row>
    <row r="37" spans="2:19" x14ac:dyDescent="0.25">
      <c r="B37" s="1" t="s">
        <v>119</v>
      </c>
      <c r="D37" s="4"/>
    </row>
    <row r="38" spans="2:19" x14ac:dyDescent="0.25">
      <c r="D38" s="4"/>
    </row>
    <row r="39" spans="2:19" x14ac:dyDescent="0.25">
      <c r="B39" s="1" t="s">
        <v>24</v>
      </c>
      <c r="D39" s="4"/>
      <c r="F39" s="33" t="s">
        <v>112</v>
      </c>
      <c r="G39" s="9"/>
      <c r="H39" s="9"/>
      <c r="I39" s="9"/>
      <c r="J39" s="10"/>
    </row>
    <row r="40" spans="2:19" x14ac:dyDescent="0.25">
      <c r="D40" s="4"/>
    </row>
    <row r="41" spans="2:19" x14ac:dyDescent="0.25">
      <c r="B41" s="1" t="s">
        <v>25</v>
      </c>
      <c r="D41" s="4"/>
      <c r="F41" s="33" t="s">
        <v>112</v>
      </c>
      <c r="G41" s="9"/>
      <c r="H41" s="9"/>
      <c r="I41" s="9"/>
      <c r="J41" s="10"/>
      <c r="L41" s="39" t="s">
        <v>120</v>
      </c>
      <c r="M41" s="40"/>
      <c r="N41" s="40"/>
    </row>
    <row r="42" spans="2:19" x14ac:dyDescent="0.25">
      <c r="D42" s="4"/>
    </row>
    <row r="43" spans="2:19" x14ac:dyDescent="0.25">
      <c r="B43" s="1" t="s">
        <v>26</v>
      </c>
      <c r="D43" s="4"/>
      <c r="F43" s="33" t="s">
        <v>112</v>
      </c>
      <c r="G43" s="9"/>
      <c r="H43" s="9"/>
      <c r="I43" s="9"/>
      <c r="J43" s="10"/>
      <c r="L43" s="39" t="s">
        <v>120</v>
      </c>
      <c r="M43" s="40"/>
      <c r="N43" s="40"/>
    </row>
    <row r="47" spans="2:19" x14ac:dyDescent="0.25">
      <c r="B47" s="85" t="s">
        <v>32</v>
      </c>
      <c r="C47" s="86"/>
      <c r="D47" s="90" t="s">
        <v>33</v>
      </c>
      <c r="E47" s="87"/>
      <c r="F47" s="87" t="s">
        <v>34</v>
      </c>
      <c r="G47" s="87"/>
      <c r="H47" s="87" t="s">
        <v>35</v>
      </c>
      <c r="I47" s="87"/>
      <c r="J47" s="87" t="s">
        <v>36</v>
      </c>
      <c r="K47" s="87"/>
      <c r="L47" s="87" t="s">
        <v>37</v>
      </c>
      <c r="M47" s="87"/>
      <c r="N47" s="25"/>
      <c r="O47" s="25"/>
      <c r="P47" s="25"/>
      <c r="Q47" s="25"/>
      <c r="R47" s="25"/>
      <c r="S47" s="25"/>
    </row>
    <row r="49" spans="2:19" x14ac:dyDescent="0.25">
      <c r="B49" s="1" t="s">
        <v>38</v>
      </c>
      <c r="D49" s="4"/>
      <c r="F49" s="41" t="s">
        <v>123</v>
      </c>
      <c r="G49" s="26"/>
      <c r="H49" s="2" t="s">
        <v>90</v>
      </c>
      <c r="I49" s="41" t="s">
        <v>123</v>
      </c>
      <c r="J49" s="26"/>
      <c r="L49" s="1" t="s">
        <v>124</v>
      </c>
    </row>
    <row r="50" spans="2:19" x14ac:dyDescent="0.25">
      <c r="D50" s="4"/>
    </row>
    <row r="51" spans="2:19" x14ac:dyDescent="0.25">
      <c r="B51" s="1" t="s">
        <v>39</v>
      </c>
      <c r="D51" s="4"/>
      <c r="F51" s="41" t="s">
        <v>123</v>
      </c>
      <c r="G51" s="26"/>
      <c r="H51" s="2" t="s">
        <v>90</v>
      </c>
      <c r="I51" s="41" t="s">
        <v>123</v>
      </c>
      <c r="J51" s="26"/>
      <c r="L51" s="1" t="s">
        <v>124</v>
      </c>
    </row>
    <row r="52" spans="2:19" x14ac:dyDescent="0.25">
      <c r="D52" s="4"/>
    </row>
    <row r="53" spans="2:19" x14ac:dyDescent="0.25">
      <c r="B53" s="1" t="s">
        <v>40</v>
      </c>
      <c r="D53" s="4"/>
    </row>
    <row r="54" spans="2:19" x14ac:dyDescent="0.25">
      <c r="D54" s="4"/>
    </row>
    <row r="55" spans="2:19" x14ac:dyDescent="0.25">
      <c r="B55" s="1" t="s">
        <v>41</v>
      </c>
      <c r="D55" s="4"/>
    </row>
    <row r="56" spans="2:19" x14ac:dyDescent="0.25">
      <c r="D56" s="4"/>
    </row>
    <row r="57" spans="2:19" ht="34.799999999999997" customHeight="1" x14ac:dyDescent="0.25">
      <c r="B57" s="89" t="s">
        <v>42</v>
      </c>
      <c r="C57" s="89"/>
      <c r="D57" s="4"/>
    </row>
    <row r="60" spans="2:19" x14ac:dyDescent="0.25">
      <c r="B60" s="87" t="s">
        <v>32</v>
      </c>
      <c r="C60" s="87"/>
      <c r="D60" s="85" t="s">
        <v>33</v>
      </c>
      <c r="E60" s="86"/>
      <c r="F60" s="87" t="s">
        <v>34</v>
      </c>
      <c r="G60" s="87"/>
      <c r="H60" s="87" t="s">
        <v>35</v>
      </c>
      <c r="I60" s="87"/>
      <c r="J60" s="87" t="s">
        <v>36</v>
      </c>
      <c r="K60" s="87"/>
      <c r="L60" s="87" t="s">
        <v>37</v>
      </c>
      <c r="M60" s="87"/>
      <c r="N60" s="25"/>
      <c r="O60" s="25"/>
      <c r="P60" s="25"/>
      <c r="Q60" s="25"/>
      <c r="R60" s="25"/>
      <c r="S60" s="25"/>
    </row>
    <row r="62" spans="2:19" x14ac:dyDescent="0.25">
      <c r="B62" s="30" t="s">
        <v>0</v>
      </c>
      <c r="C62" s="30" t="s">
        <v>101</v>
      </c>
      <c r="D62" s="30"/>
      <c r="E62" s="31"/>
      <c r="F62" s="30"/>
      <c r="G62" s="30" t="s">
        <v>102</v>
      </c>
      <c r="H62" s="31"/>
      <c r="I62" s="30"/>
      <c r="J62" s="30" t="s">
        <v>103</v>
      </c>
      <c r="K62" s="31"/>
      <c r="L62" s="30"/>
      <c r="M62" s="30" t="s">
        <v>104</v>
      </c>
      <c r="N62" s="30"/>
    </row>
    <row r="63" spans="2:19" x14ac:dyDescent="0.25">
      <c r="E63" s="4"/>
      <c r="H63" s="4"/>
      <c r="K63" s="4"/>
    </row>
    <row r="64" spans="2:19" x14ac:dyDescent="0.25">
      <c r="B64" s="29">
        <v>1</v>
      </c>
      <c r="C64" s="34" t="s">
        <v>112</v>
      </c>
      <c r="E64" s="4"/>
      <c r="G64" s="34" t="s">
        <v>112</v>
      </c>
      <c r="H64" s="4"/>
      <c r="J64" s="34" t="s">
        <v>114</v>
      </c>
      <c r="K64" s="42"/>
      <c r="L64" s="34"/>
      <c r="M64" s="34" t="s">
        <v>114</v>
      </c>
    </row>
    <row r="65" spans="2:19" x14ac:dyDescent="0.25">
      <c r="B65" s="29"/>
      <c r="E65" s="4"/>
      <c r="H65" s="4"/>
      <c r="K65" s="4"/>
    </row>
    <row r="66" spans="2:19" x14ac:dyDescent="0.25">
      <c r="B66" s="29"/>
      <c r="E66" s="4"/>
      <c r="H66" s="4"/>
      <c r="K66" s="4"/>
    </row>
    <row r="67" spans="2:19" x14ac:dyDescent="0.25">
      <c r="B67" s="29"/>
      <c r="E67" s="4"/>
      <c r="H67" s="4"/>
      <c r="K67" s="4"/>
    </row>
    <row r="68" spans="2:19" x14ac:dyDescent="0.25">
      <c r="B68" s="32" t="s">
        <v>19</v>
      </c>
      <c r="E68" s="4"/>
      <c r="H68" s="4"/>
      <c r="K68" s="4"/>
    </row>
    <row r="71" spans="2:19" x14ac:dyDescent="0.25">
      <c r="B71" s="87" t="s">
        <v>32</v>
      </c>
      <c r="C71" s="87"/>
      <c r="D71" s="87" t="s">
        <v>33</v>
      </c>
      <c r="E71" s="87"/>
      <c r="F71" s="85" t="s">
        <v>34</v>
      </c>
      <c r="G71" s="86"/>
      <c r="H71" s="87" t="s">
        <v>35</v>
      </c>
      <c r="I71" s="87"/>
      <c r="J71" s="87" t="s">
        <v>36</v>
      </c>
      <c r="K71" s="87"/>
      <c r="L71" s="87" t="s">
        <v>37</v>
      </c>
      <c r="M71" s="87"/>
      <c r="N71" s="25"/>
      <c r="O71" s="25"/>
      <c r="P71" s="25"/>
      <c r="Q71" s="25"/>
      <c r="R71" s="25"/>
      <c r="S71" s="25"/>
    </row>
    <row r="73" spans="2:19" x14ac:dyDescent="0.25">
      <c r="B73" s="30" t="s">
        <v>0</v>
      </c>
      <c r="C73" s="30" t="s">
        <v>108</v>
      </c>
      <c r="D73" s="30"/>
      <c r="E73" s="31"/>
      <c r="F73" s="30"/>
      <c r="G73" s="30" t="s">
        <v>103</v>
      </c>
      <c r="H73" s="31"/>
      <c r="I73" s="30"/>
      <c r="J73" s="30"/>
      <c r="K73" s="30" t="s">
        <v>104</v>
      </c>
      <c r="L73" s="30"/>
      <c r="M73" s="30"/>
      <c r="N73" s="30"/>
    </row>
    <row r="74" spans="2:19" x14ac:dyDescent="0.25">
      <c r="E74" s="4"/>
      <c r="H74" s="4"/>
    </row>
    <row r="75" spans="2:19" x14ac:dyDescent="0.25">
      <c r="B75" s="29">
        <v>1</v>
      </c>
      <c r="C75" s="34" t="s">
        <v>114</v>
      </c>
      <c r="E75" s="4"/>
      <c r="G75" s="34" t="s">
        <v>114</v>
      </c>
      <c r="H75" s="4"/>
      <c r="K75" s="34" t="s">
        <v>114</v>
      </c>
    </row>
    <row r="76" spans="2:19" x14ac:dyDescent="0.25">
      <c r="B76" s="29"/>
      <c r="E76" s="4"/>
      <c r="H76" s="4"/>
    </row>
    <row r="77" spans="2:19" x14ac:dyDescent="0.25">
      <c r="B77" s="29"/>
      <c r="E77" s="4"/>
      <c r="H77" s="4"/>
    </row>
    <row r="78" spans="2:19" x14ac:dyDescent="0.25">
      <c r="B78" s="32" t="s">
        <v>19</v>
      </c>
      <c r="E78" s="4"/>
      <c r="H78" s="4"/>
    </row>
    <row r="80" spans="2:19" x14ac:dyDescent="0.25">
      <c r="B80" s="87" t="s">
        <v>32</v>
      </c>
      <c r="C80" s="87"/>
      <c r="D80" s="87" t="s">
        <v>33</v>
      </c>
      <c r="E80" s="87"/>
      <c r="F80" s="87" t="s">
        <v>34</v>
      </c>
      <c r="G80" s="88"/>
      <c r="H80" s="85" t="s">
        <v>35</v>
      </c>
      <c r="I80" s="86"/>
      <c r="J80" s="87" t="s">
        <v>36</v>
      </c>
      <c r="K80" s="87"/>
      <c r="L80" s="87" t="s">
        <v>37</v>
      </c>
      <c r="M80" s="87"/>
      <c r="N80" s="25"/>
      <c r="O80" s="25"/>
      <c r="P80" s="25"/>
      <c r="Q80" s="25"/>
      <c r="R80" s="25"/>
      <c r="S80" s="25"/>
    </row>
    <row r="82" spans="2:19" x14ac:dyDescent="0.25">
      <c r="B82" s="30" t="s">
        <v>0</v>
      </c>
      <c r="C82" s="30" t="s">
        <v>106</v>
      </c>
      <c r="D82" s="30"/>
      <c r="E82" s="31"/>
      <c r="F82" s="30"/>
      <c r="G82" s="30" t="s">
        <v>105</v>
      </c>
      <c r="H82" s="31"/>
      <c r="I82" s="30"/>
      <c r="J82" s="30"/>
      <c r="K82" s="30" t="s">
        <v>104</v>
      </c>
      <c r="L82" s="30"/>
      <c r="M82" s="30"/>
      <c r="N82" s="30"/>
    </row>
    <row r="83" spans="2:19" x14ac:dyDescent="0.25">
      <c r="E83" s="4"/>
      <c r="H83" s="4"/>
    </row>
    <row r="84" spans="2:19" x14ac:dyDescent="0.25">
      <c r="B84" s="29">
        <v>1</v>
      </c>
      <c r="C84" s="34" t="s">
        <v>114</v>
      </c>
      <c r="E84" s="4"/>
      <c r="G84" s="34" t="s">
        <v>112</v>
      </c>
      <c r="H84" s="4"/>
      <c r="K84" s="34" t="s">
        <v>114</v>
      </c>
    </row>
    <row r="85" spans="2:19" x14ac:dyDescent="0.25">
      <c r="B85" s="29"/>
      <c r="E85" s="4"/>
      <c r="H85" s="4"/>
    </row>
    <row r="86" spans="2:19" x14ac:dyDescent="0.25">
      <c r="B86" s="29"/>
      <c r="E86" s="4"/>
      <c r="H86" s="4"/>
    </row>
    <row r="87" spans="2:19" x14ac:dyDescent="0.25">
      <c r="B87" s="32" t="s">
        <v>19</v>
      </c>
      <c r="E87" s="4"/>
      <c r="H87" s="4"/>
    </row>
    <row r="88" spans="2:19" x14ac:dyDescent="0.25">
      <c r="B88" s="32"/>
    </row>
    <row r="90" spans="2:19" x14ac:dyDescent="0.25">
      <c r="B90" s="87" t="s">
        <v>32</v>
      </c>
      <c r="C90" s="87"/>
      <c r="D90" s="87" t="s">
        <v>33</v>
      </c>
      <c r="E90" s="87"/>
      <c r="F90" s="87" t="s">
        <v>34</v>
      </c>
      <c r="G90" s="87"/>
      <c r="H90" s="87" t="s">
        <v>35</v>
      </c>
      <c r="I90" s="87"/>
      <c r="J90" s="85" t="s">
        <v>36</v>
      </c>
      <c r="K90" s="86"/>
      <c r="L90" s="87" t="s">
        <v>37</v>
      </c>
      <c r="M90" s="87"/>
      <c r="N90" s="25"/>
      <c r="O90" s="25"/>
      <c r="P90" s="25"/>
      <c r="Q90" s="25"/>
      <c r="R90" s="25"/>
      <c r="S90" s="25"/>
    </row>
    <row r="92" spans="2:19" x14ac:dyDescent="0.25">
      <c r="B92" s="30" t="s">
        <v>0</v>
      </c>
      <c r="C92" s="30" t="s">
        <v>107</v>
      </c>
      <c r="D92" s="30"/>
      <c r="E92" s="31"/>
      <c r="F92" s="30"/>
      <c r="G92" s="30" t="s">
        <v>105</v>
      </c>
      <c r="H92" s="31"/>
      <c r="I92" s="30"/>
      <c r="J92" s="30"/>
      <c r="K92" s="30" t="s">
        <v>104</v>
      </c>
      <c r="L92" s="30"/>
      <c r="M92" s="30"/>
      <c r="N92" s="30"/>
    </row>
    <row r="93" spans="2:19" x14ac:dyDescent="0.25">
      <c r="E93" s="4"/>
      <c r="H93" s="4"/>
    </row>
    <row r="94" spans="2:19" x14ac:dyDescent="0.25">
      <c r="B94" s="29">
        <v>1</v>
      </c>
      <c r="C94" s="34" t="s">
        <v>112</v>
      </c>
      <c r="E94" s="4"/>
      <c r="G94" s="34" t="s">
        <v>112</v>
      </c>
      <c r="H94" s="4"/>
      <c r="K94" s="34" t="s">
        <v>114</v>
      </c>
    </row>
    <row r="95" spans="2:19" x14ac:dyDescent="0.25">
      <c r="B95" s="29"/>
      <c r="E95" s="4"/>
      <c r="H95" s="4"/>
    </row>
    <row r="96" spans="2:19" x14ac:dyDescent="0.25">
      <c r="B96" s="29"/>
      <c r="E96" s="4"/>
      <c r="H96" s="4"/>
    </row>
    <row r="97" spans="2:19" x14ac:dyDescent="0.25">
      <c r="B97" s="32" t="s">
        <v>19</v>
      </c>
      <c r="E97" s="4"/>
      <c r="H97" s="4"/>
    </row>
    <row r="99" spans="2:19" x14ac:dyDescent="0.25">
      <c r="B99" s="87" t="s">
        <v>32</v>
      </c>
      <c r="C99" s="87"/>
      <c r="D99" s="87" t="s">
        <v>33</v>
      </c>
      <c r="E99" s="87"/>
      <c r="F99" s="87" t="s">
        <v>34</v>
      </c>
      <c r="G99" s="87"/>
      <c r="H99" s="87" t="s">
        <v>35</v>
      </c>
      <c r="I99" s="87"/>
      <c r="J99" s="87" t="s">
        <v>36</v>
      </c>
      <c r="K99" s="87"/>
      <c r="L99" s="85" t="s">
        <v>37</v>
      </c>
      <c r="M99" s="86"/>
      <c r="N99" s="25"/>
      <c r="O99" s="25"/>
      <c r="P99" s="25"/>
      <c r="Q99" s="25"/>
      <c r="R99" s="25"/>
      <c r="S99" s="25"/>
    </row>
    <row r="101" spans="2:19" x14ac:dyDescent="0.25">
      <c r="B101" s="1" t="s">
        <v>109</v>
      </c>
      <c r="E101" s="4"/>
      <c r="G101" s="33" t="s">
        <v>112</v>
      </c>
      <c r="H101" s="9"/>
      <c r="I101" s="9"/>
      <c r="J101" s="9"/>
      <c r="K101" s="10"/>
    </row>
    <row r="102" spans="2:19" x14ac:dyDescent="0.25">
      <c r="E102" s="4"/>
    </row>
    <row r="103" spans="2:19" x14ac:dyDescent="0.25">
      <c r="B103" s="1" t="s">
        <v>110</v>
      </c>
      <c r="E103" s="4"/>
      <c r="G103" s="33" t="s">
        <v>112</v>
      </c>
      <c r="H103" s="9"/>
      <c r="I103" s="9"/>
      <c r="J103" s="9"/>
      <c r="K103" s="10"/>
    </row>
    <row r="104" spans="2:19" x14ac:dyDescent="0.25">
      <c r="E104" s="4"/>
    </row>
    <row r="105" spans="2:19" x14ac:dyDescent="0.25">
      <c r="B105" s="1" t="s">
        <v>111</v>
      </c>
      <c r="E105" s="4"/>
      <c r="G105" s="34" t="s">
        <v>122</v>
      </c>
    </row>
  </sheetData>
  <mergeCells count="45">
    <mergeCell ref="T2:U2"/>
    <mergeCell ref="L7:O8"/>
    <mergeCell ref="B47:C47"/>
    <mergeCell ref="D47:E47"/>
    <mergeCell ref="F47:G47"/>
    <mergeCell ref="H47:I47"/>
    <mergeCell ref="J47:K47"/>
    <mergeCell ref="L47:M47"/>
    <mergeCell ref="H2:I2"/>
    <mergeCell ref="J2:K2"/>
    <mergeCell ref="L2:M2"/>
    <mergeCell ref="N2:O2"/>
    <mergeCell ref="P2:Q2"/>
    <mergeCell ref="R2:S2"/>
    <mergeCell ref="B57:C57"/>
    <mergeCell ref="B60:C60"/>
    <mergeCell ref="D60:E60"/>
    <mergeCell ref="F60:G60"/>
    <mergeCell ref="H60:I60"/>
    <mergeCell ref="L80:M80"/>
    <mergeCell ref="L60:M60"/>
    <mergeCell ref="B71:C71"/>
    <mergeCell ref="D71:E71"/>
    <mergeCell ref="F71:G71"/>
    <mergeCell ref="H71:I71"/>
    <mergeCell ref="J71:K71"/>
    <mergeCell ref="L71:M71"/>
    <mergeCell ref="J60:K60"/>
    <mergeCell ref="B80:C80"/>
    <mergeCell ref="D80:E80"/>
    <mergeCell ref="F80:G80"/>
    <mergeCell ref="H80:I80"/>
    <mergeCell ref="J80:K80"/>
    <mergeCell ref="L99:M99"/>
    <mergeCell ref="B90:C90"/>
    <mergeCell ref="D90:E90"/>
    <mergeCell ref="F90:G90"/>
    <mergeCell ref="H90:I90"/>
    <mergeCell ref="J90:K90"/>
    <mergeCell ref="L90:M90"/>
    <mergeCell ref="B99:C99"/>
    <mergeCell ref="D99:E99"/>
    <mergeCell ref="F99:G99"/>
    <mergeCell ref="H99:I99"/>
    <mergeCell ref="J99:K9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A330A-36A5-4B65-8760-FD27495230E0}">
  <sheetPr>
    <tabColor rgb="FF92D050"/>
  </sheetPr>
  <dimension ref="B3:F3"/>
  <sheetViews>
    <sheetView tabSelected="1" workbookViewId="0">
      <selection activeCell="F3" sqref="F3"/>
    </sheetView>
  </sheetViews>
  <sheetFormatPr defaultRowHeight="13.8" x14ac:dyDescent="0.25"/>
  <cols>
    <col min="1" max="16384" width="8.88671875" style="1"/>
  </cols>
  <sheetData>
    <row r="3" spans="2:6" x14ac:dyDescent="0.25">
      <c r="B3" s="1" t="s">
        <v>100</v>
      </c>
      <c r="D3" s="4"/>
      <c r="F3" s="5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88C5-8877-4FDB-BD2A-917774B6C80D}">
  <dimension ref="Q2:U4"/>
  <sheetViews>
    <sheetView topLeftCell="J4" zoomScale="82" zoomScaleNormal="90" workbookViewId="0">
      <selection activeCell="N1" sqref="N1"/>
    </sheetView>
  </sheetViews>
  <sheetFormatPr defaultRowHeight="14.4" x14ac:dyDescent="0.3"/>
  <cols>
    <col min="1" max="16384" width="8.88671875" style="62"/>
  </cols>
  <sheetData>
    <row r="2" spans="17:21" x14ac:dyDescent="0.3">
      <c r="Q2" s="63" t="s">
        <v>165</v>
      </c>
      <c r="R2" s="63"/>
      <c r="S2" s="63"/>
      <c r="T2" s="63"/>
      <c r="U2" s="63"/>
    </row>
    <row r="3" spans="17:21" x14ac:dyDescent="0.3">
      <c r="Q3" s="63"/>
      <c r="R3" s="63"/>
      <c r="S3" s="63"/>
      <c r="T3" s="63"/>
      <c r="U3" s="63"/>
    </row>
    <row r="4" spans="17:21" x14ac:dyDescent="0.3">
      <c r="Q4" s="63" t="s">
        <v>166</v>
      </c>
      <c r="R4" s="63"/>
      <c r="S4" s="63"/>
      <c r="T4" s="63"/>
      <c r="U4" s="6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634A-379D-4DF5-B56A-5AEB088E3F4D}">
  <dimension ref="C2:N49"/>
  <sheetViews>
    <sheetView workbookViewId="0">
      <selection activeCell="C8" sqref="C8"/>
    </sheetView>
  </sheetViews>
  <sheetFormatPr defaultRowHeight="13.8" x14ac:dyDescent="0.25"/>
  <cols>
    <col min="1" max="16384" width="8.88671875" style="1"/>
  </cols>
  <sheetData>
    <row r="2" spans="3:14" ht="14.4" thickBot="1" x14ac:dyDescent="0.3"/>
    <row r="3" spans="3:14" ht="15" customHeight="1" thickBot="1" x14ac:dyDescent="0.3">
      <c r="C3" s="104" t="s">
        <v>147</v>
      </c>
      <c r="D3" s="105"/>
    </row>
    <row r="5" spans="3:14" x14ac:dyDescent="0.25">
      <c r="C5" s="45" t="s">
        <v>134</v>
      </c>
      <c r="D5" s="44"/>
      <c r="E5" s="46"/>
      <c r="F5" s="43" t="s">
        <v>135</v>
      </c>
      <c r="G5" s="3"/>
      <c r="H5" s="3"/>
      <c r="I5" s="3"/>
    </row>
    <row r="8" spans="3:14" x14ac:dyDescent="0.25">
      <c r="C8" s="1" t="s">
        <v>100</v>
      </c>
      <c r="E8" s="4"/>
      <c r="G8" s="34" t="s">
        <v>115</v>
      </c>
    </row>
    <row r="9" spans="3:14" x14ac:dyDescent="0.25">
      <c r="E9" s="4"/>
    </row>
    <row r="10" spans="3:14" x14ac:dyDescent="0.25">
      <c r="C10" s="1" t="s">
        <v>143</v>
      </c>
      <c r="E10" s="4"/>
      <c r="G10" s="34" t="s">
        <v>112</v>
      </c>
      <c r="H10" s="34"/>
    </row>
    <row r="11" spans="3:14" x14ac:dyDescent="0.25">
      <c r="E11" s="4"/>
      <c r="G11" s="34"/>
    </row>
    <row r="12" spans="3:14" x14ac:dyDescent="0.25">
      <c r="C12" s="1" t="s">
        <v>137</v>
      </c>
      <c r="E12" s="4"/>
      <c r="G12" s="34" t="s">
        <v>112</v>
      </c>
      <c r="J12" s="49" t="s">
        <v>144</v>
      </c>
      <c r="K12" s="48"/>
      <c r="L12" s="48"/>
      <c r="M12" s="48"/>
      <c r="N12" s="48"/>
    </row>
    <row r="13" spans="3:14" x14ac:dyDescent="0.25">
      <c r="E13" s="4"/>
      <c r="G13" s="34"/>
      <c r="J13" s="48"/>
      <c r="K13" s="48"/>
      <c r="L13" s="48"/>
      <c r="M13" s="48"/>
      <c r="N13" s="48"/>
    </row>
    <row r="14" spans="3:14" x14ac:dyDescent="0.25">
      <c r="C14" s="1" t="s">
        <v>136</v>
      </c>
      <c r="E14" s="4"/>
      <c r="G14" s="34" t="s">
        <v>115</v>
      </c>
      <c r="J14" s="49" t="s">
        <v>142</v>
      </c>
      <c r="K14" s="48"/>
      <c r="L14" s="48"/>
      <c r="M14" s="48"/>
      <c r="N14" s="48"/>
    </row>
    <row r="15" spans="3:14" x14ac:dyDescent="0.25">
      <c r="E15" s="4"/>
      <c r="G15" s="34"/>
      <c r="J15" s="48"/>
      <c r="K15" s="48"/>
      <c r="L15" s="48"/>
      <c r="M15" s="48"/>
      <c r="N15" s="48"/>
    </row>
    <row r="16" spans="3:14" x14ac:dyDescent="0.25">
      <c r="C16" s="1" t="s">
        <v>138</v>
      </c>
      <c r="E16" s="4"/>
      <c r="G16" s="34" t="s">
        <v>115</v>
      </c>
    </row>
    <row r="17" spans="3:9" x14ac:dyDescent="0.25">
      <c r="E17" s="4"/>
      <c r="G17" s="34"/>
    </row>
    <row r="18" spans="3:9" x14ac:dyDescent="0.25">
      <c r="C18" s="1" t="s">
        <v>139</v>
      </c>
      <c r="E18" s="4"/>
      <c r="G18" s="34" t="s">
        <v>115</v>
      </c>
    </row>
    <row r="19" spans="3:9" x14ac:dyDescent="0.25">
      <c r="E19" s="4"/>
      <c r="G19" s="34"/>
    </row>
    <row r="20" spans="3:9" x14ac:dyDescent="0.25">
      <c r="C20" s="1" t="s">
        <v>140</v>
      </c>
      <c r="E20" s="4"/>
      <c r="G20" s="34" t="s">
        <v>115</v>
      </c>
    </row>
    <row r="21" spans="3:9" x14ac:dyDescent="0.25">
      <c r="E21" s="4"/>
      <c r="G21" s="34"/>
    </row>
    <row r="22" spans="3:9" x14ac:dyDescent="0.25">
      <c r="C22" s="1" t="s">
        <v>141</v>
      </c>
      <c r="E22" s="4"/>
      <c r="G22" s="34" t="s">
        <v>115</v>
      </c>
    </row>
    <row r="23" spans="3:9" x14ac:dyDescent="0.25">
      <c r="E23" s="4"/>
    </row>
    <row r="26" spans="3:9" s="47" customFormat="1" x14ac:dyDescent="0.25"/>
    <row r="27" spans="3:9" ht="14.4" thickBot="1" x14ac:dyDescent="0.3"/>
    <row r="28" spans="3:9" ht="14.4" thickBot="1" x14ac:dyDescent="0.3">
      <c r="C28" s="104" t="s">
        <v>147</v>
      </c>
      <c r="D28" s="105"/>
    </row>
    <row r="31" spans="3:9" x14ac:dyDescent="0.25">
      <c r="C31" s="45" t="s">
        <v>134</v>
      </c>
      <c r="D31" s="44"/>
      <c r="E31" s="46"/>
      <c r="F31" s="43" t="s">
        <v>135</v>
      </c>
      <c r="G31" s="3"/>
      <c r="H31" s="3"/>
      <c r="I31" s="3"/>
    </row>
    <row r="34" spans="3:14" x14ac:dyDescent="0.25">
      <c r="C34" s="1" t="s">
        <v>100</v>
      </c>
      <c r="E34" s="4"/>
      <c r="G34" s="34" t="s">
        <v>115</v>
      </c>
    </row>
    <row r="35" spans="3:14" x14ac:dyDescent="0.25">
      <c r="E35" s="4"/>
    </row>
    <row r="36" spans="3:14" x14ac:dyDescent="0.25">
      <c r="C36" s="1" t="s">
        <v>143</v>
      </c>
      <c r="E36" s="4"/>
      <c r="G36" s="34" t="s">
        <v>112</v>
      </c>
      <c r="H36" s="34"/>
    </row>
    <row r="37" spans="3:14" x14ac:dyDescent="0.25">
      <c r="E37" s="4"/>
      <c r="G37" s="34"/>
    </row>
    <row r="38" spans="3:14" x14ac:dyDescent="0.25">
      <c r="C38" s="1" t="s">
        <v>137</v>
      </c>
      <c r="E38" s="4"/>
      <c r="G38" s="34" t="s">
        <v>112</v>
      </c>
      <c r="J38" s="49" t="s">
        <v>146</v>
      </c>
      <c r="K38" s="48"/>
      <c r="L38" s="48"/>
      <c r="M38" s="48"/>
      <c r="N38" s="48"/>
    </row>
    <row r="39" spans="3:14" x14ac:dyDescent="0.25">
      <c r="E39" s="4"/>
      <c r="G39" s="34"/>
      <c r="J39" s="48"/>
      <c r="K39" s="48"/>
      <c r="L39" s="48"/>
      <c r="M39" s="48"/>
      <c r="N39" s="48"/>
    </row>
    <row r="40" spans="3:14" x14ac:dyDescent="0.25">
      <c r="C40" s="1" t="s">
        <v>136</v>
      </c>
      <c r="E40" s="4"/>
      <c r="G40" s="34" t="s">
        <v>115</v>
      </c>
      <c r="J40" s="49" t="s">
        <v>145</v>
      </c>
      <c r="K40" s="48"/>
      <c r="L40" s="48"/>
      <c r="M40" s="48"/>
      <c r="N40" s="48"/>
    </row>
    <row r="41" spans="3:14" x14ac:dyDescent="0.25">
      <c r="E41" s="4"/>
      <c r="G41" s="34"/>
      <c r="J41" s="48"/>
      <c r="K41" s="48"/>
      <c r="L41" s="48"/>
      <c r="M41" s="48"/>
      <c r="N41" s="48"/>
    </row>
    <row r="42" spans="3:14" x14ac:dyDescent="0.25">
      <c r="C42" s="1" t="s">
        <v>138</v>
      </c>
      <c r="E42" s="4"/>
      <c r="G42" s="34" t="s">
        <v>115</v>
      </c>
    </row>
    <row r="43" spans="3:14" x14ac:dyDescent="0.25">
      <c r="E43" s="4"/>
      <c r="G43" s="34"/>
    </row>
    <row r="44" spans="3:14" x14ac:dyDescent="0.25">
      <c r="C44" s="1" t="s">
        <v>139</v>
      </c>
      <c r="E44" s="4"/>
      <c r="G44" s="34" t="s">
        <v>115</v>
      </c>
    </row>
    <row r="45" spans="3:14" x14ac:dyDescent="0.25">
      <c r="E45" s="4"/>
      <c r="G45" s="34"/>
    </row>
    <row r="46" spans="3:14" x14ac:dyDescent="0.25">
      <c r="C46" s="1" t="s">
        <v>140</v>
      </c>
      <c r="E46" s="4"/>
      <c r="G46" s="34" t="s">
        <v>115</v>
      </c>
    </row>
    <row r="47" spans="3:14" x14ac:dyDescent="0.25">
      <c r="E47" s="4"/>
      <c r="G47" s="34"/>
    </row>
    <row r="48" spans="3:14" x14ac:dyDescent="0.25">
      <c r="C48" s="1" t="s">
        <v>141</v>
      </c>
      <c r="E48" s="4"/>
      <c r="G48" s="34" t="s">
        <v>115</v>
      </c>
    </row>
    <row r="49" spans="5:5" x14ac:dyDescent="0.25">
      <c r="E49" s="4"/>
    </row>
  </sheetData>
  <mergeCells count="2">
    <mergeCell ref="C3:D3"/>
    <mergeCell ref="C28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Resign</vt:lpstr>
      <vt:lpstr>MP List</vt:lpstr>
      <vt:lpstr>MP ListView</vt:lpstr>
      <vt:lpstr>MP Form</vt:lpstr>
      <vt:lpstr>MP DcuNo</vt:lpstr>
      <vt:lpstr>VR ListView</vt:lpstr>
      <vt:lpstr>VR Form</vt:lpstr>
      <vt:lpstr>Sheet6</vt:lpstr>
      <vt:lpstr>VR DcuNo</vt:lpstr>
      <vt:lpstr>Validation</vt:lpstr>
      <vt:lpstr>Fulfillment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Shine Linn Naung</dc:creator>
  <cp:lastModifiedBy>Shine Linn Naung</cp:lastModifiedBy>
  <dcterms:created xsi:type="dcterms:W3CDTF">2024-03-26T06:36:34Z</dcterms:created>
  <dcterms:modified xsi:type="dcterms:W3CDTF">2024-04-23T08:22:27Z</dcterms:modified>
</cp:coreProperties>
</file>